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AB4AC3BB-C890-4D69-81C5-5709B51F5D1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X37" i="2"/>
  <c r="W37" i="2"/>
  <c r="V37" i="2"/>
  <c r="U37" i="2"/>
  <c r="U44" i="2" s="1"/>
  <c r="T37" i="2"/>
  <c r="S37" i="2"/>
  <c r="R37" i="2"/>
  <c r="R44" i="2" s="1"/>
  <c r="Q37" i="2"/>
  <c r="P37" i="2"/>
  <c r="P44" i="2" s="1"/>
  <c r="O37" i="2"/>
  <c r="N37" i="2"/>
  <c r="N44" i="2" s="1"/>
  <c r="M37" i="2"/>
  <c r="M44" i="2" s="1"/>
  <c r="L37" i="2"/>
  <c r="K37" i="2"/>
  <c r="J37" i="2"/>
  <c r="J44" i="2" s="1"/>
  <c r="I37" i="2"/>
  <c r="H37" i="2"/>
  <c r="H44" i="2" s="1"/>
  <c r="G37" i="2"/>
  <c r="F37" i="2"/>
  <c r="F44" i="2" s="1"/>
  <c r="E37" i="2"/>
  <c r="E44" i="2" s="1"/>
  <c r="D37" i="2"/>
  <c r="C37" i="2"/>
  <c r="Y26" i="2"/>
  <c r="S26" i="2"/>
  <c r="Q26" i="2"/>
  <c r="K26" i="2"/>
  <c r="C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J26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O43" i="3"/>
  <c r="O44" i="3" s="1"/>
  <c r="N43" i="3"/>
  <c r="M43" i="3"/>
  <c r="L43" i="3"/>
  <c r="K43" i="3"/>
  <c r="J43" i="3"/>
  <c r="I43" i="3"/>
  <c r="H43" i="3"/>
  <c r="H44" i="3" s="1"/>
  <c r="G43" i="3"/>
  <c r="F43" i="3"/>
  <c r="E43" i="3"/>
  <c r="D43" i="3"/>
  <c r="C43" i="3"/>
  <c r="AA37" i="3"/>
  <c r="AA44" i="3" s="1"/>
  <c r="Z37" i="3"/>
  <c r="Y37" i="3"/>
  <c r="Y44" i="3" s="1"/>
  <c r="Y45" i="3" s="1"/>
  <c r="X37" i="3"/>
  <c r="W37" i="3"/>
  <c r="W44" i="3" s="1"/>
  <c r="V37" i="3"/>
  <c r="V44" i="3" s="1"/>
  <c r="U37" i="3"/>
  <c r="T37" i="3"/>
  <c r="T44" i="3" s="1"/>
  <c r="S37" i="3"/>
  <c r="R37" i="3"/>
  <c r="R44" i="3" s="1"/>
  <c r="Q37" i="3"/>
  <c r="Q44" i="3" s="1"/>
  <c r="Q45" i="3" s="1"/>
  <c r="P37" i="3"/>
  <c r="O37" i="3"/>
  <c r="N37" i="3"/>
  <c r="N44" i="3" s="1"/>
  <c r="M37" i="3"/>
  <c r="L37" i="3"/>
  <c r="L44" i="3" s="1"/>
  <c r="K37" i="3"/>
  <c r="J37" i="3"/>
  <c r="J44" i="3" s="1"/>
  <c r="I37" i="3"/>
  <c r="I44" i="3" s="1"/>
  <c r="I45" i="3" s="1"/>
  <c r="H37" i="3"/>
  <c r="G37" i="3"/>
  <c r="G44" i="3" s="1"/>
  <c r="F37" i="3"/>
  <c r="E37" i="3"/>
  <c r="D37" i="3"/>
  <c r="D44" i="3" s="1"/>
  <c r="C37" i="3"/>
  <c r="Y26" i="3"/>
  <c r="J26" i="3"/>
  <c r="J45" i="3" s="1"/>
  <c r="AA25" i="3"/>
  <c r="AA26" i="3" s="1"/>
  <c r="AA45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C26" i="3" s="1"/>
  <c r="AA13" i="3"/>
  <c r="Y13" i="3"/>
  <c r="X13" i="3"/>
  <c r="W13" i="3"/>
  <c r="W26" i="3" s="1"/>
  <c r="W45" i="3" s="1"/>
  <c r="V13" i="3"/>
  <c r="U13" i="3"/>
  <c r="U26" i="3" s="1"/>
  <c r="T13" i="3"/>
  <c r="T26" i="3" s="1"/>
  <c r="S13" i="3"/>
  <c r="S26" i="3" s="1"/>
  <c r="R13" i="3"/>
  <c r="R26" i="3" s="1"/>
  <c r="R45" i="3" s="1"/>
  <c r="Q13" i="3"/>
  <c r="Q26" i="3" s="1"/>
  <c r="P13" i="3"/>
  <c r="O13" i="3"/>
  <c r="O26" i="3" s="1"/>
  <c r="N13" i="3"/>
  <c r="M13" i="3"/>
  <c r="M26" i="3" s="1"/>
  <c r="L13" i="3"/>
  <c r="L26" i="3" s="1"/>
  <c r="K13" i="3"/>
  <c r="K26" i="3" s="1"/>
  <c r="J13" i="3"/>
  <c r="I13" i="3"/>
  <c r="I26" i="3" s="1"/>
  <c r="H13" i="3"/>
  <c r="G13" i="3"/>
  <c r="G26" i="3" s="1"/>
  <c r="G45" i="3" s="1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O44" i="4"/>
  <c r="G44" i="4"/>
  <c r="E44" i="4"/>
  <c r="AA43" i="4"/>
  <c r="Y43" i="4"/>
  <c r="X43" i="4"/>
  <c r="W43" i="4"/>
  <c r="V43" i="4"/>
  <c r="U43" i="4"/>
  <c r="U44" i="4" s="1"/>
  <c r="T43" i="4"/>
  <c r="S43" i="4"/>
  <c r="R43" i="4"/>
  <c r="Q43" i="4"/>
  <c r="P43" i="4"/>
  <c r="P44" i="4" s="1"/>
  <c r="O43" i="4"/>
  <c r="N43" i="4"/>
  <c r="M43" i="4"/>
  <c r="L43" i="4"/>
  <c r="K43" i="4"/>
  <c r="J43" i="4"/>
  <c r="I43" i="4"/>
  <c r="H43" i="4"/>
  <c r="H44" i="4" s="1"/>
  <c r="H45" i="4" s="1"/>
  <c r="G43" i="4"/>
  <c r="F43" i="4"/>
  <c r="E43" i="4"/>
  <c r="D43" i="4"/>
  <c r="C43" i="4"/>
  <c r="AA37" i="4"/>
  <c r="AA44" i="4" s="1"/>
  <c r="Z37" i="4"/>
  <c r="Y37" i="4"/>
  <c r="Y44" i="4" s="1"/>
  <c r="Y45" i="4" s="1"/>
  <c r="X37" i="4"/>
  <c r="W37" i="4"/>
  <c r="V37" i="4"/>
  <c r="V44" i="4" s="1"/>
  <c r="U37" i="4"/>
  <c r="T37" i="4"/>
  <c r="T44" i="4" s="1"/>
  <c r="S37" i="4"/>
  <c r="R37" i="4"/>
  <c r="R44" i="4" s="1"/>
  <c r="Q37" i="4"/>
  <c r="Q44" i="4" s="1"/>
  <c r="P37" i="4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I45" i="4" s="1"/>
  <c r="H37" i="4"/>
  <c r="G37" i="4"/>
  <c r="F37" i="4"/>
  <c r="F44" i="4" s="1"/>
  <c r="E37" i="4"/>
  <c r="D37" i="4"/>
  <c r="D44" i="4" s="1"/>
  <c r="C37" i="4"/>
  <c r="Q26" i="4"/>
  <c r="J26" i="4"/>
  <c r="J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V13" i="4"/>
  <c r="U13" i="4"/>
  <c r="U26" i="4" s="1"/>
  <c r="T13" i="4"/>
  <c r="S13" i="4"/>
  <c r="S26" i="4" s="1"/>
  <c r="R13" i="4"/>
  <c r="R26" i="4" s="1"/>
  <c r="Q13" i="4"/>
  <c r="P13" i="4"/>
  <c r="P26" i="4" s="1"/>
  <c r="O13" i="4"/>
  <c r="N13" i="4"/>
  <c r="M13" i="4"/>
  <c r="M26" i="4" s="1"/>
  <c r="L13" i="4"/>
  <c r="K13" i="4"/>
  <c r="K26" i="4" s="1"/>
  <c r="J13" i="4"/>
  <c r="I13" i="4"/>
  <c r="I26" i="4" s="1"/>
  <c r="H13" i="4"/>
  <c r="H26" i="4" s="1"/>
  <c r="G13" i="4"/>
  <c r="F13" i="4"/>
  <c r="E13" i="4"/>
  <c r="E26" i="4" s="1"/>
  <c r="D13" i="4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U44" i="5"/>
  <c r="O44" i="5"/>
  <c r="N44" i="5"/>
  <c r="G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F44" i="5" s="1"/>
  <c r="E37" i="5"/>
  <c r="D37" i="5"/>
  <c r="D44" i="5" s="1"/>
  <c r="C37" i="5"/>
  <c r="Y26" i="5"/>
  <c r="X26" i="5"/>
  <c r="Z26" i="5" s="1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Z13" i="5" s="1"/>
  <c r="W13" i="5"/>
  <c r="V13" i="5"/>
  <c r="V26" i="5" s="1"/>
  <c r="V45" i="5" s="1"/>
  <c r="U13" i="5"/>
  <c r="T13" i="5"/>
  <c r="S13" i="5"/>
  <c r="R13" i="5"/>
  <c r="R26" i="5" s="1"/>
  <c r="R45" i="5" s="1"/>
  <c r="Q13" i="5"/>
  <c r="Q26" i="5" s="1"/>
  <c r="P13" i="5"/>
  <c r="P26" i="5" s="1"/>
  <c r="O13" i="5"/>
  <c r="N13" i="5"/>
  <c r="N26" i="5" s="1"/>
  <c r="N45" i="5" s="1"/>
  <c r="M13" i="5"/>
  <c r="L13" i="5"/>
  <c r="K13" i="5"/>
  <c r="J13" i="5"/>
  <c r="J26" i="5" s="1"/>
  <c r="J45" i="5" s="1"/>
  <c r="I13" i="5"/>
  <c r="H13" i="5"/>
  <c r="H26" i="5" s="1"/>
  <c r="G13" i="5"/>
  <c r="F13" i="5"/>
  <c r="F26" i="5" s="1"/>
  <c r="F45" i="5" s="1"/>
  <c r="E13" i="5"/>
  <c r="D13" i="5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N44" i="6"/>
  <c r="M44" i="6"/>
  <c r="F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O44" i="6" s="1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W37" i="6"/>
  <c r="V37" i="6"/>
  <c r="V44" i="6" s="1"/>
  <c r="U37" i="6"/>
  <c r="T37" i="6"/>
  <c r="S37" i="6"/>
  <c r="S44" i="6" s="1"/>
  <c r="R37" i="6"/>
  <c r="Q37" i="6"/>
  <c r="P37" i="6"/>
  <c r="O37" i="6"/>
  <c r="N37" i="6"/>
  <c r="M37" i="6"/>
  <c r="L37" i="6"/>
  <c r="K37" i="6"/>
  <c r="K44" i="6" s="1"/>
  <c r="J37" i="6"/>
  <c r="I37" i="6"/>
  <c r="H37" i="6"/>
  <c r="H44" i="6" s="1"/>
  <c r="G37" i="6"/>
  <c r="G44" i="6" s="1"/>
  <c r="G45" i="6" s="1"/>
  <c r="F37" i="6"/>
  <c r="E37" i="6"/>
  <c r="E44" i="6" s="1"/>
  <c r="D37" i="6"/>
  <c r="C37" i="6"/>
  <c r="C44" i="6" s="1"/>
  <c r="S26" i="6"/>
  <c r="S45" i="6" s="1"/>
  <c r="J26" i="6"/>
  <c r="AA25" i="6"/>
  <c r="AA26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K26" i="6" s="1"/>
  <c r="J25" i="6"/>
  <c r="I25" i="6"/>
  <c r="H25" i="6"/>
  <c r="G25" i="6"/>
  <c r="F25" i="6"/>
  <c r="E25" i="6"/>
  <c r="D25" i="6"/>
  <c r="C25" i="6"/>
  <c r="C26" i="6" s="1"/>
  <c r="AA13" i="6"/>
  <c r="Y13" i="6"/>
  <c r="X13" i="6"/>
  <c r="W13" i="6"/>
  <c r="W26" i="6" s="1"/>
  <c r="V13" i="6"/>
  <c r="V26" i="6" s="1"/>
  <c r="U13" i="6"/>
  <c r="T13" i="6"/>
  <c r="T26" i="6" s="1"/>
  <c r="S13" i="6"/>
  <c r="R13" i="6"/>
  <c r="R26" i="6" s="1"/>
  <c r="Q13" i="6"/>
  <c r="Q26" i="6" s="1"/>
  <c r="P13" i="6"/>
  <c r="O13" i="6"/>
  <c r="O26" i="6" s="1"/>
  <c r="N13" i="6"/>
  <c r="N26" i="6" s="1"/>
  <c r="N45" i="6" s="1"/>
  <c r="M13" i="6"/>
  <c r="L13" i="6"/>
  <c r="L26" i="6" s="1"/>
  <c r="K13" i="6"/>
  <c r="J13" i="6"/>
  <c r="I13" i="6"/>
  <c r="I26" i="6" s="1"/>
  <c r="H13" i="6"/>
  <c r="G13" i="6"/>
  <c r="G26" i="6" s="1"/>
  <c r="F13" i="6"/>
  <c r="F26" i="6" s="1"/>
  <c r="F45" i="6" s="1"/>
  <c r="E13" i="6"/>
  <c r="D13" i="6"/>
  <c r="D26" i="6" s="1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G44" i="7"/>
  <c r="AA43" i="7"/>
  <c r="Y43" i="7"/>
  <c r="X43" i="7"/>
  <c r="W43" i="7"/>
  <c r="V43" i="7"/>
  <c r="V44" i="7" s="1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H44" i="7" s="1"/>
  <c r="G43" i="7"/>
  <c r="F43" i="7"/>
  <c r="F44" i="7" s="1"/>
  <c r="E43" i="7"/>
  <c r="D43" i="7"/>
  <c r="C43" i="7"/>
  <c r="AA37" i="7"/>
  <c r="AA44" i="7" s="1"/>
  <c r="Z37" i="7"/>
  <c r="Y37" i="7"/>
  <c r="X37" i="7"/>
  <c r="W37" i="7"/>
  <c r="V37" i="7"/>
  <c r="U37" i="7"/>
  <c r="U44" i="7" s="1"/>
  <c r="T37" i="7"/>
  <c r="S37" i="7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K37" i="7"/>
  <c r="J37" i="7"/>
  <c r="J44" i="7" s="1"/>
  <c r="I37" i="7"/>
  <c r="H37" i="7"/>
  <c r="G37" i="7"/>
  <c r="F37" i="7"/>
  <c r="E37" i="7"/>
  <c r="E44" i="7" s="1"/>
  <c r="D37" i="7"/>
  <c r="C37" i="7"/>
  <c r="AA26" i="7"/>
  <c r="S26" i="7"/>
  <c r="Q26" i="7"/>
  <c r="K26" i="7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S13" i="7"/>
  <c r="R13" i="7"/>
  <c r="R26" i="7" s="1"/>
  <c r="Q13" i="7"/>
  <c r="P13" i="7"/>
  <c r="P26" i="7" s="1"/>
  <c r="O13" i="7"/>
  <c r="O26" i="7" s="1"/>
  <c r="N13" i="7"/>
  <c r="N26" i="7" s="1"/>
  <c r="M13" i="7"/>
  <c r="L13" i="7"/>
  <c r="L26" i="7" s="1"/>
  <c r="K13" i="7"/>
  <c r="J13" i="7"/>
  <c r="J26" i="7" s="1"/>
  <c r="J45" i="7" s="1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V44" i="8" s="1"/>
  <c r="U43" i="8"/>
  <c r="T43" i="8"/>
  <c r="S43" i="8"/>
  <c r="R43" i="8"/>
  <c r="Q43" i="8"/>
  <c r="P43" i="8"/>
  <c r="P44" i="8" s="1"/>
  <c r="O43" i="8"/>
  <c r="N43" i="8"/>
  <c r="N44" i="8" s="1"/>
  <c r="M43" i="8"/>
  <c r="L43" i="8"/>
  <c r="K43" i="8"/>
  <c r="J43" i="8"/>
  <c r="I43" i="8"/>
  <c r="H43" i="8"/>
  <c r="G43" i="8"/>
  <c r="F43" i="8"/>
  <c r="F44" i="8" s="1"/>
  <c r="E43" i="8"/>
  <c r="D43" i="8"/>
  <c r="C43" i="8"/>
  <c r="AA37" i="8"/>
  <c r="AA44" i="8" s="1"/>
  <c r="Z37" i="8"/>
  <c r="Y37" i="8"/>
  <c r="X37" i="8"/>
  <c r="X44" i="8" s="1"/>
  <c r="Z44" i="8" s="1"/>
  <c r="W37" i="8"/>
  <c r="W44" i="8" s="1"/>
  <c r="V37" i="8"/>
  <c r="U37" i="8"/>
  <c r="U44" i="8" s="1"/>
  <c r="T37" i="8"/>
  <c r="T44" i="8" s="1"/>
  <c r="S37" i="8"/>
  <c r="R37" i="8"/>
  <c r="R44" i="8" s="1"/>
  <c r="Q37" i="8"/>
  <c r="P37" i="8"/>
  <c r="O37" i="8"/>
  <c r="O44" i="8" s="1"/>
  <c r="O45" i="8" s="1"/>
  <c r="N37" i="8"/>
  <c r="M37" i="8"/>
  <c r="M44" i="8" s="1"/>
  <c r="L37" i="8"/>
  <c r="L44" i="8" s="1"/>
  <c r="K37" i="8"/>
  <c r="J37" i="8"/>
  <c r="J44" i="8" s="1"/>
  <c r="I37" i="8"/>
  <c r="H37" i="8"/>
  <c r="H44" i="8" s="1"/>
  <c r="G37" i="8"/>
  <c r="G44" i="8" s="1"/>
  <c r="G45" i="8" s="1"/>
  <c r="F37" i="8"/>
  <c r="E37" i="8"/>
  <c r="E44" i="8" s="1"/>
  <c r="D37" i="8"/>
  <c r="D44" i="8" s="1"/>
  <c r="C37" i="8"/>
  <c r="Y26" i="8"/>
  <c r="Q26" i="8"/>
  <c r="M26" i="8"/>
  <c r="M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Z26" i="8" s="1"/>
  <c r="W13" i="8"/>
  <c r="W26" i="8" s="1"/>
  <c r="V13" i="8"/>
  <c r="V26" i="8" s="1"/>
  <c r="U13" i="8"/>
  <c r="U26" i="8" s="1"/>
  <c r="T13" i="8"/>
  <c r="T26" i="8" s="1"/>
  <c r="S13" i="8"/>
  <c r="S26" i="8" s="1"/>
  <c r="R13" i="8"/>
  <c r="Q13" i="8"/>
  <c r="P13" i="8"/>
  <c r="P26" i="8" s="1"/>
  <c r="O13" i="8"/>
  <c r="O26" i="8" s="1"/>
  <c r="N13" i="8"/>
  <c r="N26" i="8" s="1"/>
  <c r="M13" i="8"/>
  <c r="L13" i="8"/>
  <c r="L26" i="8" s="1"/>
  <c r="K13" i="8"/>
  <c r="K26" i="8" s="1"/>
  <c r="J13" i="8"/>
  <c r="I13" i="8"/>
  <c r="I26" i="8" s="1"/>
  <c r="H13" i="8"/>
  <c r="H26" i="8" s="1"/>
  <c r="G13" i="8"/>
  <c r="G26" i="8" s="1"/>
  <c r="F13" i="8"/>
  <c r="F26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G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J44" i="9" s="1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V37" i="9"/>
  <c r="V44" i="9" s="1"/>
  <c r="U37" i="9"/>
  <c r="T37" i="9"/>
  <c r="T44" i="9" s="1"/>
  <c r="S37" i="9"/>
  <c r="S44" i="9" s="1"/>
  <c r="R37" i="9"/>
  <c r="Q37" i="9"/>
  <c r="Q44" i="9" s="1"/>
  <c r="P37" i="9"/>
  <c r="O37" i="9"/>
  <c r="O44" i="9" s="1"/>
  <c r="N37" i="9"/>
  <c r="N44" i="9" s="1"/>
  <c r="M37" i="9"/>
  <c r="L37" i="9"/>
  <c r="L44" i="9" s="1"/>
  <c r="K37" i="9"/>
  <c r="K44" i="9" s="1"/>
  <c r="J37" i="9"/>
  <c r="I37" i="9"/>
  <c r="I44" i="9" s="1"/>
  <c r="H37" i="9"/>
  <c r="G37" i="9"/>
  <c r="F37" i="9"/>
  <c r="F44" i="9" s="1"/>
  <c r="E37" i="9"/>
  <c r="D37" i="9"/>
  <c r="D44" i="9" s="1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W26" i="9" s="1"/>
  <c r="V13" i="9"/>
  <c r="U13" i="9"/>
  <c r="U26" i="9" s="1"/>
  <c r="T13" i="9"/>
  <c r="T26" i="9" s="1"/>
  <c r="S13" i="9"/>
  <c r="R13" i="9"/>
  <c r="R26" i="9" s="1"/>
  <c r="Q13" i="9"/>
  <c r="Q26" i="9" s="1"/>
  <c r="Q45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J13" i="9"/>
  <c r="J26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4" i="10"/>
  <c r="G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X26" i="10" s="1"/>
  <c r="Z26" i="10" s="1"/>
  <c r="W13" i="10"/>
  <c r="W26" i="10" s="1"/>
  <c r="W45" i="10" s="1"/>
  <c r="V13" i="10"/>
  <c r="V26" i="10" s="1"/>
  <c r="U13" i="10"/>
  <c r="U26" i="10" s="1"/>
  <c r="U45" i="10" s="1"/>
  <c r="T13" i="10"/>
  <c r="T26" i="10" s="1"/>
  <c r="T45" i="10" s="1"/>
  <c r="S13" i="10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L45" i="10" s="1"/>
  <c r="K13" i="10"/>
  <c r="J13" i="10"/>
  <c r="J26" i="10" s="1"/>
  <c r="J45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E45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G44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Z37" i="11" s="1"/>
  <c r="W37" i="11"/>
  <c r="V37" i="11"/>
  <c r="U37" i="11"/>
  <c r="U44" i="11" s="1"/>
  <c r="T37" i="11"/>
  <c r="T44" i="11" s="1"/>
  <c r="S37" i="11"/>
  <c r="R37" i="11"/>
  <c r="R44" i="11" s="1"/>
  <c r="Q37" i="11"/>
  <c r="P37" i="11"/>
  <c r="O37" i="11"/>
  <c r="N37" i="11"/>
  <c r="M37" i="11"/>
  <c r="M44" i="11" s="1"/>
  <c r="L37" i="11"/>
  <c r="L44" i="11" s="1"/>
  <c r="K37" i="11"/>
  <c r="J37" i="11"/>
  <c r="J44" i="11" s="1"/>
  <c r="I37" i="11"/>
  <c r="H37" i="11"/>
  <c r="G37" i="11"/>
  <c r="F37" i="11"/>
  <c r="E37" i="11"/>
  <c r="E44" i="11" s="1"/>
  <c r="D37" i="11"/>
  <c r="D44" i="11" s="1"/>
  <c r="C37" i="11"/>
  <c r="Z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U13" i="11"/>
  <c r="U26" i="11" s="1"/>
  <c r="U45" i="11" s="1"/>
  <c r="T13" i="11"/>
  <c r="T26" i="11" s="1"/>
  <c r="S13" i="11"/>
  <c r="R13" i="11"/>
  <c r="R26" i="11" s="1"/>
  <c r="R45" i="11" s="1"/>
  <c r="Q13" i="11"/>
  <c r="Q26" i="11" s="1"/>
  <c r="P13" i="11"/>
  <c r="P26" i="11" s="1"/>
  <c r="O13" i="11"/>
  <c r="O26" i="11" s="1"/>
  <c r="N13" i="11"/>
  <c r="N26" i="11" s="1"/>
  <c r="M13" i="11"/>
  <c r="M26" i="11" s="1"/>
  <c r="M45" i="11" s="1"/>
  <c r="L13" i="11"/>
  <c r="L26" i="11" s="1"/>
  <c r="K13" i="11"/>
  <c r="J13" i="11"/>
  <c r="J26" i="11" s="1"/>
  <c r="J45" i="11" s="1"/>
  <c r="I13" i="11"/>
  <c r="I26" i="11" s="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H44" i="12" s="1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V44" i="12" s="1"/>
  <c r="U37" i="12"/>
  <c r="T37" i="12"/>
  <c r="T44" i="12" s="1"/>
  <c r="S37" i="12"/>
  <c r="S44" i="12" s="1"/>
  <c r="R37" i="12"/>
  <c r="Q37" i="12"/>
  <c r="Q44" i="12" s="1"/>
  <c r="P37" i="12"/>
  <c r="O37" i="12"/>
  <c r="O44" i="12" s="1"/>
  <c r="N37" i="12"/>
  <c r="N44" i="12" s="1"/>
  <c r="M37" i="12"/>
  <c r="L37" i="12"/>
  <c r="L44" i="12" s="1"/>
  <c r="K37" i="12"/>
  <c r="K44" i="12" s="1"/>
  <c r="J37" i="12"/>
  <c r="I37" i="12"/>
  <c r="I44" i="12" s="1"/>
  <c r="H37" i="12"/>
  <c r="G37" i="12"/>
  <c r="G44" i="12" s="1"/>
  <c r="F37" i="12"/>
  <c r="F44" i="12" s="1"/>
  <c r="E37" i="12"/>
  <c r="D37" i="12"/>
  <c r="D44" i="12" s="1"/>
  <c r="C37" i="12"/>
  <c r="C44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X26" i="12" s="1"/>
  <c r="Z26" i="12" s="1"/>
  <c r="W13" i="12"/>
  <c r="W26" i="12" s="1"/>
  <c r="V13" i="12"/>
  <c r="V26" i="12" s="1"/>
  <c r="U13" i="12"/>
  <c r="U26" i="12" s="1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N13" i="12"/>
  <c r="N26" i="12" s="1"/>
  <c r="M13" i="12"/>
  <c r="M26" i="12" s="1"/>
  <c r="L13" i="12"/>
  <c r="L26" i="12" s="1"/>
  <c r="K13" i="12"/>
  <c r="J13" i="12"/>
  <c r="J26" i="12" s="1"/>
  <c r="I13" i="12"/>
  <c r="I26" i="12" s="1"/>
  <c r="H13" i="12"/>
  <c r="H26" i="12" s="1"/>
  <c r="G13" i="12"/>
  <c r="G26" i="12" s="1"/>
  <c r="F13" i="12"/>
  <c r="F26" i="12" s="1"/>
  <c r="E13" i="12"/>
  <c r="E26" i="12" s="1"/>
  <c r="D13" i="12"/>
  <c r="D26" i="12" s="1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O44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W37" i="13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O37" i="13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G37" i="13"/>
  <c r="G44" i="13" s="1"/>
  <c r="F37" i="13"/>
  <c r="F44" i="13" s="1"/>
  <c r="E37" i="13"/>
  <c r="E44" i="13" s="1"/>
  <c r="D37" i="13"/>
  <c r="D44" i="13" s="1"/>
  <c r="C37" i="13"/>
  <c r="C44" i="13" s="1"/>
  <c r="J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K26" i="13" s="1"/>
  <c r="J25" i="13"/>
  <c r="I25" i="13"/>
  <c r="H25" i="13"/>
  <c r="G25" i="13"/>
  <c r="F25" i="13"/>
  <c r="E25" i="13"/>
  <c r="D25" i="13"/>
  <c r="C25" i="13"/>
  <c r="C26" i="13" s="1"/>
  <c r="AA13" i="13"/>
  <c r="Y13" i="13"/>
  <c r="Y26" i="13" s="1"/>
  <c r="X13" i="13"/>
  <c r="X26" i="13" s="1"/>
  <c r="W13" i="13"/>
  <c r="W26" i="13" s="1"/>
  <c r="W45" i="13" s="1"/>
  <c r="V13" i="13"/>
  <c r="V26" i="13" s="1"/>
  <c r="V45" i="13" s="1"/>
  <c r="U13" i="13"/>
  <c r="U26" i="13" s="1"/>
  <c r="T13" i="13"/>
  <c r="T26" i="13" s="1"/>
  <c r="S13" i="13"/>
  <c r="R13" i="13"/>
  <c r="R26" i="13" s="1"/>
  <c r="Q13" i="13"/>
  <c r="Q26" i="13" s="1"/>
  <c r="P13" i="13"/>
  <c r="P26" i="13" s="1"/>
  <c r="O13" i="13"/>
  <c r="O26" i="13" s="1"/>
  <c r="O45" i="13" s="1"/>
  <c r="N13" i="13"/>
  <c r="N26" i="13" s="1"/>
  <c r="N45" i="13" s="1"/>
  <c r="M13" i="13"/>
  <c r="M26" i="13" s="1"/>
  <c r="L13" i="13"/>
  <c r="L26" i="13" s="1"/>
  <c r="K13" i="13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X44" i="14"/>
  <c r="Q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O44" i="14" s="1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W44" i="14" s="1"/>
  <c r="V37" i="14"/>
  <c r="V44" i="14" s="1"/>
  <c r="U37" i="14"/>
  <c r="T37" i="14"/>
  <c r="S37" i="14"/>
  <c r="S44" i="14" s="1"/>
  <c r="R37" i="14"/>
  <c r="R44" i="14" s="1"/>
  <c r="Q37" i="14"/>
  <c r="P37" i="14"/>
  <c r="O37" i="14"/>
  <c r="N37" i="14"/>
  <c r="N44" i="14" s="1"/>
  <c r="M37" i="14"/>
  <c r="L37" i="14"/>
  <c r="K37" i="14"/>
  <c r="K44" i="14" s="1"/>
  <c r="J37" i="14"/>
  <c r="J44" i="14" s="1"/>
  <c r="I37" i="14"/>
  <c r="H37" i="14"/>
  <c r="G37" i="14"/>
  <c r="G44" i="14" s="1"/>
  <c r="F37" i="14"/>
  <c r="F44" i="14" s="1"/>
  <c r="E37" i="14"/>
  <c r="D37" i="14"/>
  <c r="C37" i="14"/>
  <c r="C44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Z26" i="14" s="1"/>
  <c r="W13" i="14"/>
  <c r="W26" i="14" s="1"/>
  <c r="V13" i="14"/>
  <c r="V26" i="14" s="1"/>
  <c r="U13" i="14"/>
  <c r="U26" i="14" s="1"/>
  <c r="T13" i="14"/>
  <c r="T26" i="14" s="1"/>
  <c r="S13" i="14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K45" i="14" s="1"/>
  <c r="J13" i="14"/>
  <c r="J26" i="14" s="1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O44" i="15"/>
  <c r="AA43" i="15"/>
  <c r="Z43" i="15"/>
  <c r="Y43" i="15"/>
  <c r="Y44" i="15" s="1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X37" i="15"/>
  <c r="W37" i="15"/>
  <c r="W44" i="15" s="1"/>
  <c r="V37" i="15"/>
  <c r="U37" i="15"/>
  <c r="U44" i="15" s="1"/>
  <c r="T37" i="15"/>
  <c r="S37" i="15"/>
  <c r="S44" i="15" s="1"/>
  <c r="R37" i="15"/>
  <c r="Q37" i="15"/>
  <c r="Q44" i="15" s="1"/>
  <c r="P37" i="15"/>
  <c r="P44" i="15" s="1"/>
  <c r="O37" i="15"/>
  <c r="N37" i="15"/>
  <c r="M37" i="15"/>
  <c r="M44" i="15" s="1"/>
  <c r="L37" i="15"/>
  <c r="K37" i="15"/>
  <c r="K44" i="15" s="1"/>
  <c r="J37" i="15"/>
  <c r="I37" i="15"/>
  <c r="H37" i="15"/>
  <c r="H44" i="15" s="1"/>
  <c r="G37" i="15"/>
  <c r="G44" i="15" s="1"/>
  <c r="F37" i="15"/>
  <c r="E37" i="15"/>
  <c r="E44" i="15" s="1"/>
  <c r="D37" i="15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Z13" i="15" s="1"/>
  <c r="X13" i="15"/>
  <c r="W13" i="15"/>
  <c r="V13" i="15"/>
  <c r="U13" i="15"/>
  <c r="U26" i="15" s="1"/>
  <c r="T13" i="15"/>
  <c r="T26" i="15" s="1"/>
  <c r="S13" i="15"/>
  <c r="R13" i="15"/>
  <c r="R26" i="15" s="1"/>
  <c r="Q13" i="15"/>
  <c r="P13" i="15"/>
  <c r="O13" i="15"/>
  <c r="N13" i="15"/>
  <c r="M13" i="15"/>
  <c r="M26" i="15" s="1"/>
  <c r="L13" i="15"/>
  <c r="L26" i="15" s="1"/>
  <c r="K13" i="15"/>
  <c r="J13" i="15"/>
  <c r="J26" i="15" s="1"/>
  <c r="I13" i="15"/>
  <c r="H13" i="15"/>
  <c r="G13" i="15"/>
  <c r="G26" i="15" s="1"/>
  <c r="G45" i="15" s="1"/>
  <c r="F13" i="15"/>
  <c r="E13" i="15"/>
  <c r="E26" i="15" s="1"/>
  <c r="D13" i="15"/>
  <c r="D26" i="15" s="1"/>
  <c r="C13" i="15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T45" i="16"/>
  <c r="M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E37" i="16"/>
  <c r="D37" i="16"/>
  <c r="D44" i="16" s="1"/>
  <c r="C37" i="16"/>
  <c r="C44" i="16" s="1"/>
  <c r="W26" i="16"/>
  <c r="H26" i="16"/>
  <c r="AA25" i="16"/>
  <c r="Y25" i="16"/>
  <c r="Y26" i="16" s="1"/>
  <c r="X25" i="16"/>
  <c r="Z25" i="16" s="1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L25" i="16"/>
  <c r="K25" i="16"/>
  <c r="J25" i="16"/>
  <c r="I25" i="16"/>
  <c r="I26" i="16" s="1"/>
  <c r="H25" i="16"/>
  <c r="G25" i="16"/>
  <c r="F25" i="16"/>
  <c r="E25" i="16"/>
  <c r="D25" i="16"/>
  <c r="C25" i="16"/>
  <c r="AA13" i="16"/>
  <c r="Z13" i="16"/>
  <c r="Y13" i="16"/>
  <c r="X13" i="16"/>
  <c r="W13" i="16"/>
  <c r="V13" i="16"/>
  <c r="V26" i="16" s="1"/>
  <c r="U13" i="16"/>
  <c r="T13" i="16"/>
  <c r="T26" i="16" s="1"/>
  <c r="S13" i="16"/>
  <c r="R13" i="16"/>
  <c r="R26" i="16" s="1"/>
  <c r="R45" i="16" s="1"/>
  <c r="Q13" i="16"/>
  <c r="P13" i="16"/>
  <c r="P26" i="16" s="1"/>
  <c r="P45" i="16" s="1"/>
  <c r="O13" i="16"/>
  <c r="O26" i="16" s="1"/>
  <c r="O45" i="16" s="1"/>
  <c r="N13" i="16"/>
  <c r="N26" i="16" s="1"/>
  <c r="M13" i="16"/>
  <c r="L13" i="16"/>
  <c r="L26" i="16" s="1"/>
  <c r="L45" i="16" s="1"/>
  <c r="K13" i="16"/>
  <c r="J13" i="16"/>
  <c r="J26" i="16" s="1"/>
  <c r="J45" i="16" s="1"/>
  <c r="I13" i="16"/>
  <c r="H13" i="16"/>
  <c r="G13" i="16"/>
  <c r="G26" i="16" s="1"/>
  <c r="G45" i="16" s="1"/>
  <c r="F13" i="16"/>
  <c r="F26" i="16" s="1"/>
  <c r="E13" i="16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E37" i="17"/>
  <c r="D37" i="17"/>
  <c r="D44" i="17" s="1"/>
  <c r="C37" i="17"/>
  <c r="C44" i="17" s="1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G26" i="17" s="1"/>
  <c r="F25" i="17"/>
  <c r="E25" i="17"/>
  <c r="D25" i="17"/>
  <c r="C25" i="17"/>
  <c r="AA13" i="17"/>
  <c r="AA26" i="17" s="1"/>
  <c r="Y13" i="17"/>
  <c r="X13" i="17"/>
  <c r="W13" i="17"/>
  <c r="W26" i="17" s="1"/>
  <c r="V13" i="17"/>
  <c r="V26" i="17" s="1"/>
  <c r="U13" i="17"/>
  <c r="U26" i="17" s="1"/>
  <c r="T13" i="17"/>
  <c r="T26" i="17" s="1"/>
  <c r="T45" i="17" s="1"/>
  <c r="S13" i="17"/>
  <c r="S26" i="17" s="1"/>
  <c r="R13" i="17"/>
  <c r="Q13" i="17"/>
  <c r="P13" i="17"/>
  <c r="P26" i="17" s="1"/>
  <c r="P45" i="17" s="1"/>
  <c r="O13" i="17"/>
  <c r="O26" i="17" s="1"/>
  <c r="O45" i="17" s="1"/>
  <c r="N13" i="17"/>
  <c r="N26" i="17" s="1"/>
  <c r="M13" i="17"/>
  <c r="M26" i="17" s="1"/>
  <c r="L13" i="17"/>
  <c r="L26" i="17" s="1"/>
  <c r="K13" i="17"/>
  <c r="K26" i="17" s="1"/>
  <c r="J13" i="17"/>
  <c r="I13" i="17"/>
  <c r="H13" i="17"/>
  <c r="H26" i="17" s="1"/>
  <c r="G13" i="17"/>
  <c r="F13" i="17"/>
  <c r="F26" i="17" s="1"/>
  <c r="E13" i="17"/>
  <c r="E26" i="17" s="1"/>
  <c r="D13" i="17"/>
  <c r="D26" i="17" s="1"/>
  <c r="C13" i="17"/>
  <c r="C26" i="17" s="1"/>
  <c r="AA50" i="18"/>
  <c r="Y50" i="18"/>
  <c r="Z50" i="18" s="1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D44" i="18" s="1"/>
  <c r="C37" i="18"/>
  <c r="C44" i="18" s="1"/>
  <c r="X26" i="18"/>
  <c r="P26" i="18"/>
  <c r="P45" i="18" s="1"/>
  <c r="H26" i="18"/>
  <c r="H45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Z13" i="18" s="1"/>
  <c r="X13" i="18"/>
  <c r="W13" i="18"/>
  <c r="W26" i="18" s="1"/>
  <c r="V13" i="18"/>
  <c r="V26" i="18" s="1"/>
  <c r="U13" i="18"/>
  <c r="U26" i="18" s="1"/>
  <c r="T13" i="18"/>
  <c r="T26" i="18" s="1"/>
  <c r="T45" i="18" s="1"/>
  <c r="S13" i="18"/>
  <c r="S26" i="18" s="1"/>
  <c r="R13" i="18"/>
  <c r="R26" i="18" s="1"/>
  <c r="Q13" i="18"/>
  <c r="P13" i="18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H13" i="18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X26" i="19"/>
  <c r="P26" i="19"/>
  <c r="P45" i="19" s="1"/>
  <c r="H26" i="19"/>
  <c r="H45" i="19" s="1"/>
  <c r="AA25" i="19"/>
  <c r="Y25" i="19"/>
  <c r="X25" i="19"/>
  <c r="W25" i="19"/>
  <c r="V25" i="19"/>
  <c r="U25" i="19"/>
  <c r="T25" i="19"/>
  <c r="S25" i="19"/>
  <c r="R25" i="19"/>
  <c r="Q25" i="19"/>
  <c r="Q26" i="19" s="1"/>
  <c r="P25" i="19"/>
  <c r="O25" i="19"/>
  <c r="N25" i="19"/>
  <c r="M25" i="19"/>
  <c r="L25" i="19"/>
  <c r="K25" i="19"/>
  <c r="J25" i="19"/>
  <c r="I25" i="19"/>
  <c r="I26" i="19" s="1"/>
  <c r="H25" i="19"/>
  <c r="G25" i="19"/>
  <c r="F25" i="19"/>
  <c r="E25" i="19"/>
  <c r="D25" i="19"/>
  <c r="C25" i="19"/>
  <c r="AA13" i="19"/>
  <c r="AA26" i="19" s="1"/>
  <c r="Z13" i="19"/>
  <c r="Y13" i="19"/>
  <c r="X13" i="19"/>
  <c r="W13" i="19"/>
  <c r="W26" i="19" s="1"/>
  <c r="W45" i="19" s="1"/>
  <c r="V13" i="19"/>
  <c r="V26" i="19" s="1"/>
  <c r="U13" i="19"/>
  <c r="U26" i="19" s="1"/>
  <c r="T13" i="19"/>
  <c r="S13" i="19"/>
  <c r="R13" i="19"/>
  <c r="R26" i="19" s="1"/>
  <c r="Q13" i="19"/>
  <c r="P13" i="19"/>
  <c r="O13" i="19"/>
  <c r="O26" i="19" s="1"/>
  <c r="O45" i="19" s="1"/>
  <c r="N13" i="19"/>
  <c r="N26" i="19" s="1"/>
  <c r="M13" i="19"/>
  <c r="M26" i="19" s="1"/>
  <c r="L13" i="19"/>
  <c r="K13" i="19"/>
  <c r="J13" i="19"/>
  <c r="J26" i="19" s="1"/>
  <c r="I13" i="19"/>
  <c r="H13" i="19"/>
  <c r="G13" i="19"/>
  <c r="G26" i="19" s="1"/>
  <c r="G45" i="19" s="1"/>
  <c r="F13" i="19"/>
  <c r="F26" i="19" s="1"/>
  <c r="E13" i="19"/>
  <c r="E26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X26" i="20"/>
  <c r="P26" i="20"/>
  <c r="H26" i="20"/>
  <c r="H45" i="20" s="1"/>
  <c r="AA25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Z13" i="20" s="1"/>
  <c r="W13" i="20"/>
  <c r="W26" i="20" s="1"/>
  <c r="V13" i="20"/>
  <c r="V26" i="20" s="1"/>
  <c r="U13" i="20"/>
  <c r="T13" i="20"/>
  <c r="S13" i="20"/>
  <c r="S26" i="20" s="1"/>
  <c r="S45" i="20" s="1"/>
  <c r="R13" i="20"/>
  <c r="Q13" i="20"/>
  <c r="Q26" i="20" s="1"/>
  <c r="P13" i="20"/>
  <c r="O13" i="20"/>
  <c r="O26" i="20" s="1"/>
  <c r="N13" i="20"/>
  <c r="N26" i="20" s="1"/>
  <c r="M13" i="20"/>
  <c r="L13" i="20"/>
  <c r="K13" i="20"/>
  <c r="K26" i="20" s="1"/>
  <c r="K45" i="20" s="1"/>
  <c r="J13" i="20"/>
  <c r="I13" i="20"/>
  <c r="H13" i="20"/>
  <c r="G13" i="20"/>
  <c r="G26" i="20" s="1"/>
  <c r="F13" i="20"/>
  <c r="F26" i="20" s="1"/>
  <c r="E13" i="20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E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D37" i="21"/>
  <c r="D44" i="21" s="1"/>
  <c r="C37" i="21"/>
  <c r="C44" i="21" s="1"/>
  <c r="X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V13" i="21"/>
  <c r="V26" i="21" s="1"/>
  <c r="V45" i="21" s="1"/>
  <c r="U13" i="21"/>
  <c r="T13" i="21"/>
  <c r="T26" i="21" s="1"/>
  <c r="T45" i="21" s="1"/>
  <c r="S13" i="21"/>
  <c r="S26" i="21" s="1"/>
  <c r="R13" i="21"/>
  <c r="Q13" i="21"/>
  <c r="Q26" i="21" s="1"/>
  <c r="P13" i="21"/>
  <c r="P26" i="21" s="1"/>
  <c r="O13" i="21"/>
  <c r="O26" i="21" s="1"/>
  <c r="N13" i="21"/>
  <c r="N26" i="21" s="1"/>
  <c r="N45" i="21" s="1"/>
  <c r="M13" i="21"/>
  <c r="L13" i="21"/>
  <c r="L26" i="21" s="1"/>
  <c r="L45" i="21" s="1"/>
  <c r="K13" i="21"/>
  <c r="K26" i="21" s="1"/>
  <c r="J13" i="21"/>
  <c r="I13" i="21"/>
  <c r="I26" i="21" s="1"/>
  <c r="H13" i="21"/>
  <c r="H26" i="21" s="1"/>
  <c r="H45" i="21" s="1"/>
  <c r="G13" i="21"/>
  <c r="G26" i="21" s="1"/>
  <c r="F13" i="21"/>
  <c r="F26" i="21" s="1"/>
  <c r="F45" i="21" s="1"/>
  <c r="E13" i="21"/>
  <c r="D13" i="21"/>
  <c r="D26" i="21" s="1"/>
  <c r="D45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E26" i="22"/>
  <c r="E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Y45" i="22" s="1"/>
  <c r="X13" i="22"/>
  <c r="X26" i="22" s="1"/>
  <c r="W13" i="22"/>
  <c r="V13" i="22"/>
  <c r="U13" i="22"/>
  <c r="U26" i="22" s="1"/>
  <c r="U45" i="22" s="1"/>
  <c r="T13" i="22"/>
  <c r="T26" i="22" s="1"/>
  <c r="T45" i="22" s="1"/>
  <c r="S13" i="22"/>
  <c r="S26" i="22" s="1"/>
  <c r="R13" i="22"/>
  <c r="Q13" i="22"/>
  <c r="Q26" i="22" s="1"/>
  <c r="Q45" i="22" s="1"/>
  <c r="P13" i="22"/>
  <c r="P26" i="22" s="1"/>
  <c r="O13" i="22"/>
  <c r="N13" i="22"/>
  <c r="M13" i="22"/>
  <c r="M26" i="22" s="1"/>
  <c r="M45" i="22" s="1"/>
  <c r="L13" i="22"/>
  <c r="L26" i="22" s="1"/>
  <c r="L45" i="22" s="1"/>
  <c r="K13" i="22"/>
  <c r="K26" i="22" s="1"/>
  <c r="K45" i="22" s="1"/>
  <c r="J13" i="22"/>
  <c r="I13" i="22"/>
  <c r="I26" i="22" s="1"/>
  <c r="I45" i="22" s="1"/>
  <c r="H13" i="22"/>
  <c r="H26" i="22" s="1"/>
  <c r="G13" i="22"/>
  <c r="F13" i="22"/>
  <c r="E13" i="22"/>
  <c r="D13" i="22"/>
  <c r="D26" i="22" s="1"/>
  <c r="D45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J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W26" i="23" s="1"/>
  <c r="V13" i="23"/>
  <c r="U13" i="23"/>
  <c r="U26" i="23" s="1"/>
  <c r="U45" i="23" s="1"/>
  <c r="T13" i="23"/>
  <c r="T26" i="23" s="1"/>
  <c r="T45" i="23" s="1"/>
  <c r="S13" i="23"/>
  <c r="S26" i="23" s="1"/>
  <c r="R13" i="23"/>
  <c r="R26" i="23" s="1"/>
  <c r="Q13" i="23"/>
  <c r="Q26" i="23" s="1"/>
  <c r="Q45" i="23" s="1"/>
  <c r="P13" i="23"/>
  <c r="P26" i="23" s="1"/>
  <c r="O13" i="23"/>
  <c r="O26" i="23" s="1"/>
  <c r="N13" i="23"/>
  <c r="M13" i="23"/>
  <c r="M26" i="23" s="1"/>
  <c r="M45" i="23" s="1"/>
  <c r="L13" i="23"/>
  <c r="L26" i="23" s="1"/>
  <c r="L45" i="23" s="1"/>
  <c r="K13" i="23"/>
  <c r="K26" i="23" s="1"/>
  <c r="J13" i="23"/>
  <c r="J26" i="23" s="1"/>
  <c r="I13" i="23"/>
  <c r="I26" i="23" s="1"/>
  <c r="I45" i="23" s="1"/>
  <c r="H13" i="23"/>
  <c r="H26" i="23" s="1"/>
  <c r="G13" i="23"/>
  <c r="G26" i="23" s="1"/>
  <c r="F13" i="23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Z44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C44" i="24" s="1"/>
  <c r="AA37" i="24"/>
  <c r="Z37" i="24"/>
  <c r="Y37" i="24"/>
  <c r="Y44" i="24" s="1"/>
  <c r="X37" i="24"/>
  <c r="X44" i="24" s="1"/>
  <c r="W37" i="24"/>
  <c r="W44" i="24" s="1"/>
  <c r="V37" i="24"/>
  <c r="V44" i="24" s="1"/>
  <c r="U37" i="24"/>
  <c r="U44" i="24" s="1"/>
  <c r="T37" i="24"/>
  <c r="S37" i="24"/>
  <c r="R37" i="24"/>
  <c r="Q37" i="24"/>
  <c r="Q44" i="24" s="1"/>
  <c r="P37" i="24"/>
  <c r="P44" i="24" s="1"/>
  <c r="O37" i="24"/>
  <c r="O44" i="24" s="1"/>
  <c r="N37" i="24"/>
  <c r="N44" i="24" s="1"/>
  <c r="M37" i="24"/>
  <c r="M44" i="24" s="1"/>
  <c r="L37" i="24"/>
  <c r="K37" i="24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X26" i="24" s="1"/>
  <c r="W13" i="24"/>
  <c r="W26" i="24" s="1"/>
  <c r="W45" i="24" s="1"/>
  <c r="V13" i="24"/>
  <c r="U13" i="24"/>
  <c r="U26" i="24" s="1"/>
  <c r="U45" i="24" s="1"/>
  <c r="T13" i="24"/>
  <c r="T26" i="24" s="1"/>
  <c r="S13" i="24"/>
  <c r="S26" i="24" s="1"/>
  <c r="R13" i="24"/>
  <c r="R26" i="24" s="1"/>
  <c r="Q13" i="24"/>
  <c r="Q26" i="24" s="1"/>
  <c r="Q45" i="24" s="1"/>
  <c r="P13" i="24"/>
  <c r="P26" i="24" s="1"/>
  <c r="P45" i="24" s="1"/>
  <c r="O13" i="24"/>
  <c r="O26" i="24" s="1"/>
  <c r="O45" i="24" s="1"/>
  <c r="N13" i="24"/>
  <c r="M13" i="24"/>
  <c r="M26" i="24" s="1"/>
  <c r="L13" i="24"/>
  <c r="L26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G45" i="24" s="1"/>
  <c r="F13" i="24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R44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Y45" i="25" s="1"/>
  <c r="X13" i="25"/>
  <c r="X26" i="25" s="1"/>
  <c r="W13" i="25"/>
  <c r="W26" i="25" s="1"/>
  <c r="W45" i="25" s="1"/>
  <c r="V13" i="25"/>
  <c r="U13" i="25"/>
  <c r="U26" i="25" s="1"/>
  <c r="T13" i="25"/>
  <c r="T26" i="25" s="1"/>
  <c r="S13" i="25"/>
  <c r="S26" i="25" s="1"/>
  <c r="R13" i="25"/>
  <c r="R26" i="25" s="1"/>
  <c r="Q13" i="25"/>
  <c r="Q26" i="25" s="1"/>
  <c r="Q45" i="25" s="1"/>
  <c r="P13" i="25"/>
  <c r="P26" i="25" s="1"/>
  <c r="P45" i="25" s="1"/>
  <c r="O13" i="25"/>
  <c r="O26" i="25" s="1"/>
  <c r="O45" i="25" s="1"/>
  <c r="N13" i="25"/>
  <c r="M13" i="25"/>
  <c r="M26" i="25" s="1"/>
  <c r="L13" i="25"/>
  <c r="L26" i="25" s="1"/>
  <c r="K13" i="25"/>
  <c r="K26" i="25" s="1"/>
  <c r="J13" i="25"/>
  <c r="J26" i="25" s="1"/>
  <c r="I13" i="25"/>
  <c r="I26" i="25" s="1"/>
  <c r="I45" i="25" s="1"/>
  <c r="H13" i="25"/>
  <c r="H26" i="25" s="1"/>
  <c r="H45" i="25" s="1"/>
  <c r="G13" i="25"/>
  <c r="G26" i="25" s="1"/>
  <c r="G45" i="25" s="1"/>
  <c r="F13" i="25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M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W45" i="26" s="1"/>
  <c r="V13" i="26"/>
  <c r="V26" i="26" s="1"/>
  <c r="U13" i="26"/>
  <c r="U26" i="26" s="1"/>
  <c r="T13" i="26"/>
  <c r="T26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O45" i="26" s="1"/>
  <c r="N13" i="26"/>
  <c r="N26" i="26" s="1"/>
  <c r="M13" i="26"/>
  <c r="L13" i="26"/>
  <c r="L26" i="26" s="1"/>
  <c r="K13" i="26"/>
  <c r="K26" i="26" s="1"/>
  <c r="J13" i="26"/>
  <c r="J26" i="26" s="1"/>
  <c r="I13" i="26"/>
  <c r="I26" i="26" s="1"/>
  <c r="H13" i="26"/>
  <c r="H26" i="26" s="1"/>
  <c r="H45" i="26" s="1"/>
  <c r="G13" i="26"/>
  <c r="G26" i="26" s="1"/>
  <c r="G45" i="26" s="1"/>
  <c r="F13" i="26"/>
  <c r="F26" i="26" s="1"/>
  <c r="E13" i="26"/>
  <c r="E26" i="26" s="1"/>
  <c r="D13" i="26"/>
  <c r="D26" i="26" s="1"/>
  <c r="C13" i="26"/>
  <c r="C26" i="26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Y45" i="27" s="1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U26" i="27" s="1"/>
  <c r="T25" i="27"/>
  <c r="S25" i="27"/>
  <c r="R25" i="27"/>
  <c r="Q25" i="27"/>
  <c r="P25" i="27"/>
  <c r="O25" i="27"/>
  <c r="N25" i="27"/>
  <c r="M25" i="27"/>
  <c r="M26" i="27" s="1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X26" i="27" s="1"/>
  <c r="W13" i="27"/>
  <c r="W26" i="27" s="1"/>
  <c r="V13" i="27"/>
  <c r="V26" i="27" s="1"/>
  <c r="U13" i="27"/>
  <c r="T13" i="27"/>
  <c r="T26" i="27" s="1"/>
  <c r="T45" i="27" s="1"/>
  <c r="S13" i="27"/>
  <c r="S26" i="27" s="1"/>
  <c r="S45" i="27" s="1"/>
  <c r="R13" i="27"/>
  <c r="R26" i="27" s="1"/>
  <c r="Q13" i="27"/>
  <c r="Q26" i="27" s="1"/>
  <c r="Q45" i="27" s="1"/>
  <c r="P13" i="27"/>
  <c r="P26" i="27" s="1"/>
  <c r="O13" i="27"/>
  <c r="O26" i="27" s="1"/>
  <c r="N13" i="27"/>
  <c r="N26" i="27" s="1"/>
  <c r="M13" i="27"/>
  <c r="L13" i="27"/>
  <c r="L26" i="27" s="1"/>
  <c r="L45" i="27" s="1"/>
  <c r="K13" i="27"/>
  <c r="K26" i="27" s="1"/>
  <c r="K45" i="27" s="1"/>
  <c r="J13" i="27"/>
  <c r="J26" i="27" s="1"/>
  <c r="I13" i="27"/>
  <c r="I26" i="27" s="1"/>
  <c r="I45" i="27" s="1"/>
  <c r="H13" i="27"/>
  <c r="H26" i="27" s="1"/>
  <c r="H45" i="27" s="1"/>
  <c r="G13" i="27"/>
  <c r="G26" i="27" s="1"/>
  <c r="F13" i="27"/>
  <c r="F26" i="27" s="1"/>
  <c r="E13" i="27"/>
  <c r="E26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X26" i="28" s="1"/>
  <c r="W13" i="28"/>
  <c r="W26" i="28" s="1"/>
  <c r="W45" i="28" s="1"/>
  <c r="V13" i="28"/>
  <c r="V26" i="28" s="1"/>
  <c r="V45" i="28" s="1"/>
  <c r="U13" i="28"/>
  <c r="U26" i="28" s="1"/>
  <c r="U45" i="28" s="1"/>
  <c r="T13" i="28"/>
  <c r="T26" i="28" s="1"/>
  <c r="T45" i="28" s="1"/>
  <c r="S13" i="28"/>
  <c r="S26" i="28" s="1"/>
  <c r="R13" i="28"/>
  <c r="R26" i="28" s="1"/>
  <c r="Q13" i="28"/>
  <c r="Q26" i="28" s="1"/>
  <c r="P13" i="28"/>
  <c r="P26" i="28" s="1"/>
  <c r="O13" i="28"/>
  <c r="O26" i="28" s="1"/>
  <c r="O45" i="28" s="1"/>
  <c r="N13" i="28"/>
  <c r="N26" i="28" s="1"/>
  <c r="N45" i="28" s="1"/>
  <c r="M13" i="28"/>
  <c r="M26" i="28" s="1"/>
  <c r="M45" i="28" s="1"/>
  <c r="L13" i="28"/>
  <c r="L26" i="28" s="1"/>
  <c r="L45" i="28" s="1"/>
  <c r="K13" i="28"/>
  <c r="K26" i="28" s="1"/>
  <c r="J13" i="28"/>
  <c r="J26" i="28" s="1"/>
  <c r="I13" i="28"/>
  <c r="I26" i="28" s="1"/>
  <c r="H13" i="28"/>
  <c r="H26" i="28" s="1"/>
  <c r="G13" i="28"/>
  <c r="G26" i="28" s="1"/>
  <c r="G45" i="28" s="1"/>
  <c r="F13" i="28"/>
  <c r="F26" i="28" s="1"/>
  <c r="F45" i="28" s="1"/>
  <c r="E13" i="28"/>
  <c r="E26" i="28" s="1"/>
  <c r="E45" i="28" s="1"/>
  <c r="D13" i="28"/>
  <c r="D26" i="28" s="1"/>
  <c r="D45" i="28" s="1"/>
  <c r="C13" i="28"/>
  <c r="C26" i="28" s="1"/>
  <c r="AA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X13" i="29"/>
  <c r="X26" i="29" s="1"/>
  <c r="W13" i="29"/>
  <c r="W26" i="29" s="1"/>
  <c r="W45" i="29" s="1"/>
  <c r="V13" i="29"/>
  <c r="V26" i="29" s="1"/>
  <c r="V45" i="29" s="1"/>
  <c r="U13" i="29"/>
  <c r="U26" i="29" s="1"/>
  <c r="U45" i="29" s="1"/>
  <c r="T13" i="29"/>
  <c r="T26" i="29" s="1"/>
  <c r="T45" i="29" s="1"/>
  <c r="S13" i="29"/>
  <c r="R13" i="29"/>
  <c r="R26" i="29" s="1"/>
  <c r="Q13" i="29"/>
  <c r="P13" i="29"/>
  <c r="P26" i="29" s="1"/>
  <c r="O13" i="29"/>
  <c r="O26" i="29" s="1"/>
  <c r="O45" i="29" s="1"/>
  <c r="N13" i="29"/>
  <c r="N26" i="29" s="1"/>
  <c r="N45" i="29" s="1"/>
  <c r="M13" i="29"/>
  <c r="M26" i="29" s="1"/>
  <c r="M45" i="29" s="1"/>
  <c r="L13" i="29"/>
  <c r="L26" i="29" s="1"/>
  <c r="L45" i="29" s="1"/>
  <c r="K13" i="29"/>
  <c r="K26" i="29" s="1"/>
  <c r="K45" i="29" s="1"/>
  <c r="J13" i="29"/>
  <c r="J26" i="29" s="1"/>
  <c r="I13" i="29"/>
  <c r="H13" i="29"/>
  <c r="H26" i="29" s="1"/>
  <c r="G13" i="29"/>
  <c r="G26" i="29" s="1"/>
  <c r="G45" i="29" s="1"/>
  <c r="F13" i="29"/>
  <c r="F26" i="29" s="1"/>
  <c r="F45" i="29" s="1"/>
  <c r="E13" i="29"/>
  <c r="E26" i="29" s="1"/>
  <c r="E45" i="29" s="1"/>
  <c r="D13" i="29"/>
  <c r="D26" i="29" s="1"/>
  <c r="D45" i="29" s="1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W44" i="30"/>
  <c r="O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W37" i="30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O37" i="30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G37" i="30"/>
  <c r="G44" i="30" s="1"/>
  <c r="F37" i="30"/>
  <c r="F44" i="30" s="1"/>
  <c r="E37" i="30"/>
  <c r="E44" i="30" s="1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Y13" i="30"/>
  <c r="Y26" i="30" s="1"/>
  <c r="Y45" i="30" s="1"/>
  <c r="X13" i="30"/>
  <c r="X26" i="30" s="1"/>
  <c r="W13" i="30"/>
  <c r="W26" i="30" s="1"/>
  <c r="W45" i="30" s="1"/>
  <c r="V13" i="30"/>
  <c r="V26" i="30" s="1"/>
  <c r="V45" i="30" s="1"/>
  <c r="U13" i="30"/>
  <c r="U26" i="30" s="1"/>
  <c r="T13" i="30"/>
  <c r="T26" i="30" s="1"/>
  <c r="S13" i="30"/>
  <c r="R13" i="30"/>
  <c r="R26" i="30" s="1"/>
  <c r="R45" i="30" s="1"/>
  <c r="Q13" i="30"/>
  <c r="Q26" i="30" s="1"/>
  <c r="Q45" i="30" s="1"/>
  <c r="P13" i="30"/>
  <c r="P26" i="30" s="1"/>
  <c r="O13" i="30"/>
  <c r="O26" i="30" s="1"/>
  <c r="N13" i="30"/>
  <c r="N26" i="30" s="1"/>
  <c r="N45" i="30" s="1"/>
  <c r="M13" i="30"/>
  <c r="M26" i="30" s="1"/>
  <c r="L13" i="30"/>
  <c r="L26" i="30" s="1"/>
  <c r="K13" i="30"/>
  <c r="J13" i="30"/>
  <c r="J26" i="30" s="1"/>
  <c r="J45" i="30" s="1"/>
  <c r="I13" i="30"/>
  <c r="I26" i="30" s="1"/>
  <c r="I45" i="30" s="1"/>
  <c r="H13" i="30"/>
  <c r="H26" i="30" s="1"/>
  <c r="G13" i="30"/>
  <c r="G26" i="30" s="1"/>
  <c r="F13" i="30"/>
  <c r="F26" i="30" s="1"/>
  <c r="F45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Z37" i="31"/>
  <c r="Y37" i="3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P37" i="3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H37" i="31"/>
  <c r="G37" i="31"/>
  <c r="G44" i="31" s="1"/>
  <c r="F37" i="31"/>
  <c r="F44" i="31" s="1"/>
  <c r="E37" i="31"/>
  <c r="E44" i="31" s="1"/>
  <c r="D37" i="31"/>
  <c r="D44" i="31" s="1"/>
  <c r="C37" i="31"/>
  <c r="C44" i="31" s="1"/>
  <c r="R26" i="31"/>
  <c r="R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X26" i="31" s="1"/>
  <c r="W13" i="31"/>
  <c r="W26" i="31" s="1"/>
  <c r="V13" i="31"/>
  <c r="V26" i="31" s="1"/>
  <c r="U13" i="31"/>
  <c r="U26" i="31" s="1"/>
  <c r="U45" i="31" s="1"/>
  <c r="T13" i="31"/>
  <c r="T26" i="31" s="1"/>
  <c r="T45" i="31" s="1"/>
  <c r="S13" i="31"/>
  <c r="R13" i="31"/>
  <c r="Q13" i="31"/>
  <c r="Q26" i="31" s="1"/>
  <c r="P13" i="31"/>
  <c r="P26" i="31" s="1"/>
  <c r="O13" i="31"/>
  <c r="O26" i="31" s="1"/>
  <c r="N13" i="31"/>
  <c r="N26" i="31" s="1"/>
  <c r="N45" i="31" s="1"/>
  <c r="M13" i="31"/>
  <c r="M26" i="31" s="1"/>
  <c r="M45" i="31" s="1"/>
  <c r="L13" i="31"/>
  <c r="L26" i="31" s="1"/>
  <c r="L45" i="31" s="1"/>
  <c r="K13" i="31"/>
  <c r="J13" i="31"/>
  <c r="J26" i="31" s="1"/>
  <c r="J45" i="31" s="1"/>
  <c r="I13" i="31"/>
  <c r="I26" i="31" s="1"/>
  <c r="H13" i="31"/>
  <c r="H26" i="31" s="1"/>
  <c r="G13" i="31"/>
  <c r="G26" i="31" s="1"/>
  <c r="F13" i="31"/>
  <c r="F26" i="31" s="1"/>
  <c r="F45" i="31" s="1"/>
  <c r="E13" i="31"/>
  <c r="E26" i="31" s="1"/>
  <c r="E45" i="31" s="1"/>
  <c r="D13" i="31"/>
  <c r="D26" i="31" s="1"/>
  <c r="D45" i="31" s="1"/>
  <c r="C13" i="3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G37" i="32"/>
  <c r="G44" i="32" s="1"/>
  <c r="F37" i="32"/>
  <c r="F44" i="32" s="1"/>
  <c r="E37" i="32"/>
  <c r="E44" i="32" s="1"/>
  <c r="D37" i="32"/>
  <c r="D44" i="32" s="1"/>
  <c r="C37" i="32"/>
  <c r="C44" i="32" s="1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Y13" i="32"/>
  <c r="Y26" i="32" s="1"/>
  <c r="Y45" i="32" s="1"/>
  <c r="X13" i="32"/>
  <c r="X26" i="32" s="1"/>
  <c r="W13" i="32"/>
  <c r="W26" i="32" s="1"/>
  <c r="V13" i="32"/>
  <c r="V26" i="32" s="1"/>
  <c r="U13" i="32"/>
  <c r="U26" i="32" s="1"/>
  <c r="U45" i="32" s="1"/>
  <c r="T13" i="32"/>
  <c r="T26" i="32" s="1"/>
  <c r="T45" i="32" s="1"/>
  <c r="S13" i="32"/>
  <c r="R13" i="32"/>
  <c r="R26" i="32" s="1"/>
  <c r="R45" i="32" s="1"/>
  <c r="Q13" i="32"/>
  <c r="Q26" i="32" s="1"/>
  <c r="Q45" i="32" s="1"/>
  <c r="P13" i="32"/>
  <c r="P26" i="32" s="1"/>
  <c r="O13" i="32"/>
  <c r="O26" i="32" s="1"/>
  <c r="N13" i="32"/>
  <c r="N26" i="32" s="1"/>
  <c r="M13" i="32"/>
  <c r="M26" i="32" s="1"/>
  <c r="M45" i="32" s="1"/>
  <c r="L13" i="32"/>
  <c r="L26" i="32" s="1"/>
  <c r="L45" i="32" s="1"/>
  <c r="K13" i="32"/>
  <c r="J13" i="32"/>
  <c r="J26" i="32" s="1"/>
  <c r="J45" i="32" s="1"/>
  <c r="I13" i="32"/>
  <c r="I26" i="32" s="1"/>
  <c r="I45" i="32" s="1"/>
  <c r="H13" i="32"/>
  <c r="H26" i="32" s="1"/>
  <c r="G13" i="32"/>
  <c r="G26" i="32" s="1"/>
  <c r="F13" i="32"/>
  <c r="F26" i="32" s="1"/>
  <c r="E13" i="32"/>
  <c r="E26" i="32" s="1"/>
  <c r="E45" i="32" s="1"/>
  <c r="D13" i="32"/>
  <c r="D26" i="32" s="1"/>
  <c r="D45" i="32" s="1"/>
  <c r="C13" i="3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W44" i="1"/>
  <c r="O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W45" i="1" s="1"/>
  <c r="V13" i="1"/>
  <c r="V26" i="1" s="1"/>
  <c r="V45" i="1" s="1"/>
  <c r="U13" i="1"/>
  <c r="U26" i="1" s="1"/>
  <c r="T13" i="1"/>
  <c r="T26" i="1" s="1"/>
  <c r="S13" i="1"/>
  <c r="R13" i="1"/>
  <c r="R26" i="1" s="1"/>
  <c r="R45" i="1" s="1"/>
  <c r="Q13" i="1"/>
  <c r="Q26" i="1" s="1"/>
  <c r="Q45" i="1" s="1"/>
  <c r="P13" i="1"/>
  <c r="P26" i="1" s="1"/>
  <c r="O13" i="1"/>
  <c r="O26" i="1" s="1"/>
  <c r="O45" i="1" s="1"/>
  <c r="N13" i="1"/>
  <c r="N26" i="1" s="1"/>
  <c r="N45" i="1" s="1"/>
  <c r="M13" i="1"/>
  <c r="M26" i="1" s="1"/>
  <c r="L13" i="1"/>
  <c r="L26" i="1" s="1"/>
  <c r="K13" i="1"/>
  <c r="J13" i="1"/>
  <c r="J26" i="1" s="1"/>
  <c r="J45" i="1" s="1"/>
  <c r="I13" i="1"/>
  <c r="I26" i="1" s="1"/>
  <c r="I45" i="1" s="1"/>
  <c r="H13" i="1"/>
  <c r="H26" i="1" s="1"/>
  <c r="G13" i="1"/>
  <c r="G26" i="1" s="1"/>
  <c r="F13" i="1"/>
  <c r="F26" i="1" s="1"/>
  <c r="F45" i="1" s="1"/>
  <c r="E13" i="1"/>
  <c r="E26" i="1" s="1"/>
  <c r="D13" i="1"/>
  <c r="D26" i="1" s="1"/>
  <c r="C13" i="1"/>
  <c r="D45" i="16" l="1"/>
  <c r="N26" i="25"/>
  <c r="N45" i="25" s="1"/>
  <c r="K44" i="25"/>
  <c r="K45" i="25" s="1"/>
  <c r="J44" i="21"/>
  <c r="AA44" i="21"/>
  <c r="E45" i="19"/>
  <c r="M45" i="19"/>
  <c r="U45" i="19"/>
  <c r="U45" i="18"/>
  <c r="X26" i="17"/>
  <c r="Z13" i="17"/>
  <c r="T45" i="6"/>
  <c r="P44" i="32"/>
  <c r="O45" i="30"/>
  <c r="N45" i="19"/>
  <c r="P44" i="10"/>
  <c r="K44" i="5"/>
  <c r="W44" i="2"/>
  <c r="W45" i="2" s="1"/>
  <c r="C26" i="32"/>
  <c r="C45" i="32" s="1"/>
  <c r="K26" i="32"/>
  <c r="K45" i="32" s="1"/>
  <c r="S26" i="32"/>
  <c r="S45" i="32" s="1"/>
  <c r="P45" i="30"/>
  <c r="C26" i="29"/>
  <c r="C45" i="29" s="1"/>
  <c r="C44" i="26"/>
  <c r="K44" i="26"/>
  <c r="K45" i="26" s="1"/>
  <c r="S44" i="26"/>
  <c r="S45" i="26" s="1"/>
  <c r="S45" i="23"/>
  <c r="F44" i="17"/>
  <c r="F45" i="17" s="1"/>
  <c r="N44" i="17"/>
  <c r="V44" i="17"/>
  <c r="X26" i="16"/>
  <c r="C26" i="14"/>
  <c r="C45" i="14" s="1"/>
  <c r="S26" i="14"/>
  <c r="S45" i="14" s="1"/>
  <c r="G45" i="11"/>
  <c r="O45" i="11"/>
  <c r="W45" i="11"/>
  <c r="AA26" i="10"/>
  <c r="AA45" i="10" s="1"/>
  <c r="V45" i="7"/>
  <c r="Q45" i="4"/>
  <c r="P45" i="4"/>
  <c r="X44" i="2"/>
  <c r="Z37" i="2"/>
  <c r="H44" i="10"/>
  <c r="V26" i="9"/>
  <c r="V45" i="9" s="1"/>
  <c r="M26" i="7"/>
  <c r="M45" i="7" s="1"/>
  <c r="C44" i="5"/>
  <c r="K45" i="2"/>
  <c r="G45" i="31"/>
  <c r="O45" i="31"/>
  <c r="W45" i="31"/>
  <c r="Z50" i="29"/>
  <c r="Q45" i="20"/>
  <c r="C45" i="17"/>
  <c r="K45" i="17"/>
  <c r="S45" i="17"/>
  <c r="L45" i="15"/>
  <c r="T45" i="15"/>
  <c r="AA26" i="12"/>
  <c r="C26" i="10"/>
  <c r="C45" i="10" s="1"/>
  <c r="K26" i="10"/>
  <c r="K45" i="10" s="1"/>
  <c r="S26" i="10"/>
  <c r="S45" i="10" s="1"/>
  <c r="P45" i="9"/>
  <c r="F45" i="8"/>
  <c r="N45" i="8"/>
  <c r="V45" i="8"/>
  <c r="W45" i="6"/>
  <c r="G45" i="2"/>
  <c r="O45" i="2"/>
  <c r="S26" i="13"/>
  <c r="AA26" i="1"/>
  <c r="AA45" i="1" s="1"/>
  <c r="H44" i="1"/>
  <c r="H45" i="1" s="1"/>
  <c r="P44" i="1"/>
  <c r="P45" i="1" s="1"/>
  <c r="V44" i="31"/>
  <c r="V45" i="31" s="1"/>
  <c r="AA26" i="30"/>
  <c r="AA45" i="30" s="1"/>
  <c r="H44" i="30"/>
  <c r="H45" i="30" s="1"/>
  <c r="P44" i="30"/>
  <c r="I45" i="28"/>
  <c r="Q45" i="28"/>
  <c r="J45" i="27"/>
  <c r="R45" i="27"/>
  <c r="Z13" i="27"/>
  <c r="Z50" i="27"/>
  <c r="AA45" i="25"/>
  <c r="AA44" i="23"/>
  <c r="G26" i="22"/>
  <c r="O26" i="22"/>
  <c r="O45" i="22" s="1"/>
  <c r="W26" i="22"/>
  <c r="W45" i="22" s="1"/>
  <c r="F26" i="22"/>
  <c r="N26" i="22"/>
  <c r="V26" i="22"/>
  <c r="C44" i="22"/>
  <c r="J26" i="21"/>
  <c r="R26" i="21"/>
  <c r="J26" i="20"/>
  <c r="J45" i="20" s="1"/>
  <c r="R26" i="20"/>
  <c r="R45" i="20" s="1"/>
  <c r="I26" i="20"/>
  <c r="I45" i="20" s="1"/>
  <c r="Y26" i="20"/>
  <c r="Y45" i="20" s="1"/>
  <c r="D45" i="17"/>
  <c r="L45" i="17"/>
  <c r="J44" i="15"/>
  <c r="R44" i="15"/>
  <c r="R45" i="15" s="1"/>
  <c r="M45" i="14"/>
  <c r="O44" i="11"/>
  <c r="W44" i="11"/>
  <c r="Z26" i="7"/>
  <c r="V26" i="25"/>
  <c r="V45" i="25" s="1"/>
  <c r="C44" i="25"/>
  <c r="AA26" i="32"/>
  <c r="AA45" i="32" s="1"/>
  <c r="G45" i="30"/>
  <c r="I26" i="15"/>
  <c r="Z25" i="15"/>
  <c r="C26" i="1"/>
  <c r="K26" i="1"/>
  <c r="S26" i="1"/>
  <c r="C26" i="30"/>
  <c r="C45" i="30" s="1"/>
  <c r="K26" i="30"/>
  <c r="S26" i="30"/>
  <c r="J45" i="28"/>
  <c r="R45" i="28"/>
  <c r="AA45" i="27"/>
  <c r="I45" i="26"/>
  <c r="Q45" i="26"/>
  <c r="Y45" i="26"/>
  <c r="F26" i="23"/>
  <c r="F45" i="23" s="1"/>
  <c r="N26" i="23"/>
  <c r="N45" i="23" s="1"/>
  <c r="V26" i="23"/>
  <c r="V45" i="23" s="1"/>
  <c r="C44" i="23"/>
  <c r="C45" i="23" s="1"/>
  <c r="K44" i="23"/>
  <c r="K45" i="23" s="1"/>
  <c r="S44" i="23"/>
  <c r="H45" i="22"/>
  <c r="P45" i="22"/>
  <c r="C45" i="21"/>
  <c r="K45" i="21"/>
  <c r="S45" i="21"/>
  <c r="AA45" i="21"/>
  <c r="AA45" i="20"/>
  <c r="F44" i="20"/>
  <c r="N44" i="20"/>
  <c r="V44" i="20"/>
  <c r="V45" i="20" s="1"/>
  <c r="F44" i="19"/>
  <c r="F45" i="19" s="1"/>
  <c r="N44" i="19"/>
  <c r="V44" i="19"/>
  <c r="V45" i="19" s="1"/>
  <c r="E45" i="17"/>
  <c r="M45" i="17"/>
  <c r="AA26" i="11"/>
  <c r="Y26" i="6"/>
  <c r="Z13" i="6"/>
  <c r="X26" i="4"/>
  <c r="Z26" i="4" s="1"/>
  <c r="Z13" i="4"/>
  <c r="O45" i="3"/>
  <c r="N45" i="9"/>
  <c r="G45" i="32"/>
  <c r="O45" i="32"/>
  <c r="W45" i="32"/>
  <c r="AA26" i="31"/>
  <c r="J45" i="26"/>
  <c r="F26" i="24"/>
  <c r="F45" i="24" s="1"/>
  <c r="N26" i="24"/>
  <c r="N45" i="24" s="1"/>
  <c r="V26" i="24"/>
  <c r="V45" i="24" s="1"/>
  <c r="AA44" i="24"/>
  <c r="AA45" i="24" s="1"/>
  <c r="G45" i="23"/>
  <c r="O45" i="23"/>
  <c r="W45" i="23"/>
  <c r="D26" i="20"/>
  <c r="D45" i="20" s="1"/>
  <c r="L26" i="20"/>
  <c r="T26" i="20"/>
  <c r="C26" i="19"/>
  <c r="K26" i="19"/>
  <c r="S26" i="19"/>
  <c r="C45" i="18"/>
  <c r="K45" i="18"/>
  <c r="S45" i="18"/>
  <c r="N45" i="17"/>
  <c r="V45" i="17"/>
  <c r="C26" i="16"/>
  <c r="C45" i="16" s="1"/>
  <c r="K26" i="16"/>
  <c r="K45" i="16" s="1"/>
  <c r="S26" i="16"/>
  <c r="S45" i="16" s="1"/>
  <c r="AA26" i="16"/>
  <c r="AA45" i="16" s="1"/>
  <c r="F44" i="16"/>
  <c r="F45" i="16" s="1"/>
  <c r="N44" i="16"/>
  <c r="N45" i="16" s="1"/>
  <c r="V44" i="16"/>
  <c r="V45" i="16" s="1"/>
  <c r="O26" i="15"/>
  <c r="O45" i="15" s="1"/>
  <c r="W26" i="15"/>
  <c r="W45" i="15" s="1"/>
  <c r="D44" i="15"/>
  <c r="D45" i="15" s="1"/>
  <c r="L44" i="15"/>
  <c r="T44" i="15"/>
  <c r="G45" i="14"/>
  <c r="O45" i="14"/>
  <c r="W45" i="14"/>
  <c r="C26" i="11"/>
  <c r="C45" i="11" s="1"/>
  <c r="K26" i="11"/>
  <c r="K45" i="11" s="1"/>
  <c r="S26" i="11"/>
  <c r="R45" i="6"/>
  <c r="AA45" i="6"/>
  <c r="X44" i="6"/>
  <c r="Z37" i="6"/>
  <c r="H45" i="5"/>
  <c r="P45" i="5"/>
  <c r="X44" i="3"/>
  <c r="Z44" i="3" s="1"/>
  <c r="F26" i="25"/>
  <c r="F45" i="25" s="1"/>
  <c r="S44" i="25"/>
  <c r="C45" i="22"/>
  <c r="G45" i="1"/>
  <c r="H44" i="32"/>
  <c r="Z37" i="29"/>
  <c r="AA44" i="26"/>
  <c r="AA45" i="26" s="1"/>
  <c r="E45" i="1"/>
  <c r="M45" i="1"/>
  <c r="U45" i="1"/>
  <c r="H45" i="32"/>
  <c r="P45" i="32"/>
  <c r="Z25" i="32"/>
  <c r="C26" i="31"/>
  <c r="C45" i="31" s="1"/>
  <c r="K26" i="31"/>
  <c r="K45" i="31" s="1"/>
  <c r="S26" i="31"/>
  <c r="S45" i="31" s="1"/>
  <c r="I44" i="31"/>
  <c r="I45" i="31" s="1"/>
  <c r="Q44" i="31"/>
  <c r="Y44" i="31"/>
  <c r="H44" i="31"/>
  <c r="P44" i="31"/>
  <c r="P45" i="31" s="1"/>
  <c r="E45" i="30"/>
  <c r="M45" i="30"/>
  <c r="U45" i="30"/>
  <c r="Z50" i="30"/>
  <c r="P45" i="29"/>
  <c r="Z25" i="29"/>
  <c r="H44" i="29"/>
  <c r="H45" i="29" s="1"/>
  <c r="P44" i="29"/>
  <c r="X44" i="29"/>
  <c r="Z44" i="29" s="1"/>
  <c r="Z44" i="28"/>
  <c r="C45" i="26"/>
  <c r="AA44" i="25"/>
  <c r="D44" i="24"/>
  <c r="L44" i="24"/>
  <c r="T44" i="24"/>
  <c r="K44" i="24"/>
  <c r="K45" i="24" s="1"/>
  <c r="S44" i="24"/>
  <c r="S45" i="24" s="1"/>
  <c r="Z50" i="24"/>
  <c r="Z25" i="23"/>
  <c r="J26" i="22"/>
  <c r="J45" i="22" s="1"/>
  <c r="R26" i="22"/>
  <c r="R45" i="22" s="1"/>
  <c r="Z13" i="22"/>
  <c r="E26" i="21"/>
  <c r="E45" i="21" s="1"/>
  <c r="M26" i="21"/>
  <c r="M45" i="21" s="1"/>
  <c r="U26" i="21"/>
  <c r="U45" i="21" s="1"/>
  <c r="E26" i="20"/>
  <c r="E45" i="20" s="1"/>
  <c r="M26" i="20"/>
  <c r="U26" i="20"/>
  <c r="U45" i="20" s="1"/>
  <c r="D26" i="19"/>
  <c r="D45" i="19" s="1"/>
  <c r="L26" i="19"/>
  <c r="L45" i="19" s="1"/>
  <c r="T26" i="19"/>
  <c r="T45" i="19" s="1"/>
  <c r="H26" i="15"/>
  <c r="H45" i="15" s="1"/>
  <c r="E44" i="14"/>
  <c r="E45" i="14" s="1"/>
  <c r="M44" i="14"/>
  <c r="U44" i="14"/>
  <c r="U45" i="14" s="1"/>
  <c r="I45" i="13"/>
  <c r="Q45" i="13"/>
  <c r="F45" i="12"/>
  <c r="N45" i="12"/>
  <c r="V45" i="12"/>
  <c r="O45" i="10"/>
  <c r="C45" i="6"/>
  <c r="K45" i="6"/>
  <c r="F45" i="7"/>
  <c r="N45" i="7"/>
  <c r="C44" i="7"/>
  <c r="C45" i="7" s="1"/>
  <c r="K44" i="7"/>
  <c r="S44" i="7"/>
  <c r="P44" i="6"/>
  <c r="D26" i="5"/>
  <c r="D45" i="5" s="1"/>
  <c r="L26" i="5"/>
  <c r="T26" i="5"/>
  <c r="C26" i="5"/>
  <c r="C45" i="5" s="1"/>
  <c r="K26" i="5"/>
  <c r="K45" i="5" s="1"/>
  <c r="S26" i="5"/>
  <c r="S45" i="5" s="1"/>
  <c r="AA26" i="5"/>
  <c r="I45" i="5"/>
  <c r="Q45" i="5"/>
  <c r="Y45" i="5"/>
  <c r="H45" i="2"/>
  <c r="P45" i="2"/>
  <c r="T45" i="14"/>
  <c r="Z50" i="14"/>
  <c r="P45" i="13"/>
  <c r="Z25" i="13"/>
  <c r="C26" i="12"/>
  <c r="K26" i="12"/>
  <c r="S26" i="12"/>
  <c r="S45" i="12" s="1"/>
  <c r="D45" i="11"/>
  <c r="L45" i="11"/>
  <c r="T45" i="11"/>
  <c r="I44" i="11"/>
  <c r="Q44" i="11"/>
  <c r="Y44" i="11"/>
  <c r="H44" i="11"/>
  <c r="P44" i="11"/>
  <c r="G45" i="9"/>
  <c r="O45" i="9"/>
  <c r="W45" i="8"/>
  <c r="I44" i="8"/>
  <c r="I45" i="8" s="1"/>
  <c r="Q44" i="8"/>
  <c r="Q45" i="8" s="1"/>
  <c r="Y44" i="8"/>
  <c r="G45" i="7"/>
  <c r="O45" i="7"/>
  <c r="W45" i="7"/>
  <c r="D44" i="7"/>
  <c r="L44" i="7"/>
  <c r="T44" i="7"/>
  <c r="T45" i="7" s="1"/>
  <c r="J44" i="6"/>
  <c r="R44" i="6"/>
  <c r="E26" i="5"/>
  <c r="E45" i="5" s="1"/>
  <c r="M26" i="5"/>
  <c r="M45" i="5" s="1"/>
  <c r="U26" i="5"/>
  <c r="U45" i="5" s="1"/>
  <c r="C44" i="4"/>
  <c r="K44" i="4"/>
  <c r="K45" i="4" s="1"/>
  <c r="S44" i="4"/>
  <c r="S45" i="4" s="1"/>
  <c r="F26" i="3"/>
  <c r="F45" i="3" s="1"/>
  <c r="N26" i="3"/>
  <c r="N45" i="3" s="1"/>
  <c r="V26" i="3"/>
  <c r="V45" i="3" s="1"/>
  <c r="C44" i="3"/>
  <c r="C45" i="3" s="1"/>
  <c r="K44" i="3"/>
  <c r="K45" i="3" s="1"/>
  <c r="S44" i="3"/>
  <c r="S45" i="3" s="1"/>
  <c r="E26" i="16"/>
  <c r="E45" i="16" s="1"/>
  <c r="M26" i="16"/>
  <c r="M45" i="16" s="1"/>
  <c r="U26" i="16"/>
  <c r="U45" i="16" s="1"/>
  <c r="C26" i="15"/>
  <c r="C45" i="15" s="1"/>
  <c r="K26" i="15"/>
  <c r="K45" i="15" s="1"/>
  <c r="S26" i="15"/>
  <c r="S45" i="15" s="1"/>
  <c r="AA45" i="15"/>
  <c r="F44" i="15"/>
  <c r="N44" i="15"/>
  <c r="V44" i="15"/>
  <c r="F45" i="14"/>
  <c r="N45" i="14"/>
  <c r="V45" i="14"/>
  <c r="I44" i="14"/>
  <c r="I45" i="14" s="1"/>
  <c r="Y44" i="14"/>
  <c r="Y45" i="14" s="1"/>
  <c r="Z45" i="14" s="1"/>
  <c r="H44" i="14"/>
  <c r="P44" i="14"/>
  <c r="P45" i="14" s="1"/>
  <c r="AA26" i="13"/>
  <c r="AA45" i="13" s="1"/>
  <c r="H44" i="13"/>
  <c r="H45" i="13" s="1"/>
  <c r="P44" i="13"/>
  <c r="E45" i="12"/>
  <c r="M45" i="12"/>
  <c r="U45" i="12"/>
  <c r="J44" i="12"/>
  <c r="R44" i="12"/>
  <c r="V45" i="11"/>
  <c r="C44" i="11"/>
  <c r="K44" i="11"/>
  <c r="S44" i="11"/>
  <c r="W44" i="9"/>
  <c r="W45" i="9" s="1"/>
  <c r="C44" i="8"/>
  <c r="K44" i="8"/>
  <c r="S44" i="8"/>
  <c r="E26" i="6"/>
  <c r="E45" i="6" s="1"/>
  <c r="M26" i="6"/>
  <c r="M45" i="6" s="1"/>
  <c r="U26" i="6"/>
  <c r="U45" i="6" s="1"/>
  <c r="D44" i="6"/>
  <c r="D45" i="6" s="1"/>
  <c r="L44" i="6"/>
  <c r="L45" i="6" s="1"/>
  <c r="T44" i="6"/>
  <c r="G26" i="5"/>
  <c r="G45" i="5" s="1"/>
  <c r="O26" i="5"/>
  <c r="O45" i="5" s="1"/>
  <c r="W26" i="5"/>
  <c r="W45" i="5" s="1"/>
  <c r="H26" i="3"/>
  <c r="H45" i="3" s="1"/>
  <c r="P26" i="3"/>
  <c r="P45" i="3" s="1"/>
  <c r="X26" i="3"/>
  <c r="Z26" i="3" s="1"/>
  <c r="E44" i="3"/>
  <c r="E45" i="3" s="1"/>
  <c r="M44" i="3"/>
  <c r="U44" i="3"/>
  <c r="I44" i="2"/>
  <c r="I45" i="2" s="1"/>
  <c r="Q44" i="2"/>
  <c r="Q45" i="2" s="1"/>
  <c r="Y44" i="2"/>
  <c r="Y45" i="2" s="1"/>
  <c r="AA26" i="9"/>
  <c r="AA45" i="9" s="1"/>
  <c r="X44" i="9"/>
  <c r="Z44" i="9" s="1"/>
  <c r="J26" i="8"/>
  <c r="J45" i="8" s="1"/>
  <c r="R26" i="8"/>
  <c r="R45" i="8" s="1"/>
  <c r="V45" i="6"/>
  <c r="E45" i="4"/>
  <c r="M45" i="4"/>
  <c r="U45" i="4"/>
  <c r="D45" i="2"/>
  <c r="L45" i="2"/>
  <c r="T45" i="2"/>
  <c r="J45" i="18"/>
  <c r="R45" i="18"/>
  <c r="I26" i="18"/>
  <c r="I45" i="18" s="1"/>
  <c r="Q26" i="18"/>
  <c r="Q45" i="18" s="1"/>
  <c r="F44" i="18"/>
  <c r="N44" i="18"/>
  <c r="V44" i="18"/>
  <c r="V45" i="18" s="1"/>
  <c r="E45" i="15"/>
  <c r="M45" i="15"/>
  <c r="U45" i="15"/>
  <c r="X45" i="14"/>
  <c r="G45" i="12"/>
  <c r="O45" i="12"/>
  <c r="W45" i="12"/>
  <c r="H45" i="10"/>
  <c r="P45" i="10"/>
  <c r="F45" i="10"/>
  <c r="N45" i="10"/>
  <c r="V45" i="10"/>
  <c r="C26" i="9"/>
  <c r="C45" i="9" s="1"/>
  <c r="K26" i="9"/>
  <c r="K45" i="9" s="1"/>
  <c r="S26" i="9"/>
  <c r="S45" i="9" s="1"/>
  <c r="H44" i="9"/>
  <c r="H45" i="9" s="1"/>
  <c r="P44" i="9"/>
  <c r="C45" i="8"/>
  <c r="K45" i="8"/>
  <c r="S45" i="8"/>
  <c r="O45" i="6"/>
  <c r="F26" i="4"/>
  <c r="F45" i="4" s="1"/>
  <c r="N26" i="4"/>
  <c r="N45" i="4" s="1"/>
  <c r="V26" i="4"/>
  <c r="V45" i="4" s="1"/>
  <c r="Z13" i="3"/>
  <c r="C44" i="2"/>
  <c r="C45" i="2" s="1"/>
  <c r="K44" i="2"/>
  <c r="S44" i="2"/>
  <c r="S45" i="2" s="1"/>
  <c r="AA45" i="18"/>
  <c r="J26" i="17"/>
  <c r="J45" i="17" s="1"/>
  <c r="R26" i="17"/>
  <c r="R45" i="17" s="1"/>
  <c r="I26" i="17"/>
  <c r="I45" i="17" s="1"/>
  <c r="Q26" i="17"/>
  <c r="Q45" i="17" s="1"/>
  <c r="Y26" i="17"/>
  <c r="Y45" i="17" s="1"/>
  <c r="Z44" i="16"/>
  <c r="F26" i="15"/>
  <c r="F45" i="15" s="1"/>
  <c r="N26" i="15"/>
  <c r="V26" i="15"/>
  <c r="I44" i="15"/>
  <c r="X44" i="15"/>
  <c r="Z44" i="15" s="1"/>
  <c r="D44" i="14"/>
  <c r="D45" i="14" s="1"/>
  <c r="L44" i="14"/>
  <c r="L45" i="14" s="1"/>
  <c r="T44" i="14"/>
  <c r="E45" i="13"/>
  <c r="M45" i="13"/>
  <c r="Z50" i="13"/>
  <c r="H45" i="12"/>
  <c r="P45" i="12"/>
  <c r="E44" i="12"/>
  <c r="M44" i="12"/>
  <c r="U44" i="12"/>
  <c r="F44" i="11"/>
  <c r="F45" i="11" s="1"/>
  <c r="N44" i="11"/>
  <c r="N45" i="11" s="1"/>
  <c r="V44" i="11"/>
  <c r="I45" i="10"/>
  <c r="Q45" i="10"/>
  <c r="D45" i="9"/>
  <c r="L45" i="9"/>
  <c r="T45" i="9"/>
  <c r="R44" i="9"/>
  <c r="R45" i="9" s="1"/>
  <c r="D45" i="7"/>
  <c r="L45" i="7"/>
  <c r="I44" i="7"/>
  <c r="I45" i="7" s="1"/>
  <c r="Q44" i="7"/>
  <c r="Y44" i="7"/>
  <c r="Y45" i="7" s="1"/>
  <c r="Z50" i="7"/>
  <c r="H26" i="6"/>
  <c r="H45" i="6" s="1"/>
  <c r="P26" i="6"/>
  <c r="X26" i="6"/>
  <c r="G26" i="4"/>
  <c r="G45" i="4" s="1"/>
  <c r="O26" i="4"/>
  <c r="O45" i="4" s="1"/>
  <c r="W26" i="4"/>
  <c r="W45" i="4" s="1"/>
  <c r="F45" i="2"/>
  <c r="N45" i="2"/>
  <c r="V45" i="2"/>
  <c r="D44" i="2"/>
  <c r="L44" i="2"/>
  <c r="T44" i="2"/>
  <c r="X45" i="29"/>
  <c r="Z26" i="30"/>
  <c r="Z26" i="32"/>
  <c r="H45" i="31"/>
  <c r="Z26" i="31"/>
  <c r="K45" i="1"/>
  <c r="F45" i="32"/>
  <c r="N45" i="32"/>
  <c r="V45" i="32"/>
  <c r="Q45" i="31"/>
  <c r="Y45" i="31"/>
  <c r="K45" i="30"/>
  <c r="S45" i="30"/>
  <c r="Z26" i="1"/>
  <c r="X45" i="1"/>
  <c r="Z45" i="1" s="1"/>
  <c r="C45" i="1"/>
  <c r="S45" i="1"/>
  <c r="D45" i="1"/>
  <c r="L45" i="1"/>
  <c r="T45" i="1"/>
  <c r="AA45" i="31"/>
  <c r="D45" i="30"/>
  <c r="L45" i="30"/>
  <c r="T45" i="30"/>
  <c r="Z37" i="1"/>
  <c r="X44" i="1"/>
  <c r="Z44" i="1" s="1"/>
  <c r="Z37" i="32"/>
  <c r="X44" i="32"/>
  <c r="Z44" i="32" s="1"/>
  <c r="X44" i="31"/>
  <c r="Z44" i="31" s="1"/>
  <c r="Z37" i="30"/>
  <c r="X44" i="30"/>
  <c r="Z44" i="30" s="1"/>
  <c r="X45" i="26"/>
  <c r="Z45" i="26" s="1"/>
  <c r="Z26" i="26"/>
  <c r="X45" i="25"/>
  <c r="Z45" i="25" s="1"/>
  <c r="Z26" i="25"/>
  <c r="E45" i="27"/>
  <c r="R45" i="26"/>
  <c r="X45" i="24"/>
  <c r="Z45" i="24" s="1"/>
  <c r="Z26" i="24"/>
  <c r="H45" i="28"/>
  <c r="P45" i="28"/>
  <c r="X45" i="28"/>
  <c r="Z45" i="28" s="1"/>
  <c r="Z26" i="28"/>
  <c r="F45" i="27"/>
  <c r="N45" i="27"/>
  <c r="V45" i="27"/>
  <c r="M45" i="27"/>
  <c r="E45" i="26"/>
  <c r="J45" i="25"/>
  <c r="R45" i="25"/>
  <c r="I26" i="29"/>
  <c r="I45" i="29" s="1"/>
  <c r="Q26" i="29"/>
  <c r="Q45" i="29" s="1"/>
  <c r="Y26" i="29"/>
  <c r="Y45" i="29" s="1"/>
  <c r="G45" i="27"/>
  <c r="O45" i="27"/>
  <c r="W45" i="27"/>
  <c r="U45" i="27"/>
  <c r="D45" i="26"/>
  <c r="L45" i="26"/>
  <c r="T45" i="26"/>
  <c r="M45" i="26"/>
  <c r="C45" i="25"/>
  <c r="S45" i="25"/>
  <c r="E45" i="25"/>
  <c r="J45" i="24"/>
  <c r="R45" i="24"/>
  <c r="H45" i="23"/>
  <c r="P45" i="23"/>
  <c r="X45" i="23"/>
  <c r="Z45" i="23" s="1"/>
  <c r="Z26" i="23"/>
  <c r="G45" i="22"/>
  <c r="F45" i="22"/>
  <c r="N45" i="22"/>
  <c r="V45" i="22"/>
  <c r="Z13" i="1"/>
  <c r="Z13" i="32"/>
  <c r="Z13" i="31"/>
  <c r="Z13" i="30"/>
  <c r="J45" i="29"/>
  <c r="R45" i="29"/>
  <c r="Z13" i="29"/>
  <c r="AA45" i="28"/>
  <c r="P45" i="27"/>
  <c r="X45" i="27"/>
  <c r="Z45" i="27" s="1"/>
  <c r="Z26" i="27"/>
  <c r="U45" i="26"/>
  <c r="D45" i="25"/>
  <c r="L45" i="25"/>
  <c r="T45" i="25"/>
  <c r="M45" i="25"/>
  <c r="C45" i="24"/>
  <c r="E45" i="24"/>
  <c r="X45" i="22"/>
  <c r="Z45" i="22" s="1"/>
  <c r="Z26" i="22"/>
  <c r="Y26" i="18"/>
  <c r="Y45" i="18" s="1"/>
  <c r="Z25" i="18"/>
  <c r="Z43" i="4"/>
  <c r="X44" i="4"/>
  <c r="S26" i="29"/>
  <c r="S45" i="29" s="1"/>
  <c r="AA45" i="29"/>
  <c r="C45" i="28"/>
  <c r="K45" i="28"/>
  <c r="S45" i="28"/>
  <c r="F45" i="26"/>
  <c r="N45" i="26"/>
  <c r="V45" i="26"/>
  <c r="U45" i="25"/>
  <c r="D45" i="24"/>
  <c r="L45" i="24"/>
  <c r="T45" i="24"/>
  <c r="M45" i="24"/>
  <c r="J45" i="23"/>
  <c r="R45" i="23"/>
  <c r="AA45" i="23"/>
  <c r="L45" i="20"/>
  <c r="T45" i="20"/>
  <c r="X45" i="19"/>
  <c r="H45" i="16"/>
  <c r="P45" i="21"/>
  <c r="W45" i="17"/>
  <c r="Z13" i="28"/>
  <c r="Z13" i="26"/>
  <c r="Z13" i="25"/>
  <c r="Z13" i="24"/>
  <c r="Z13" i="23"/>
  <c r="X45" i="21"/>
  <c r="Z45" i="21" s="1"/>
  <c r="Z26" i="21"/>
  <c r="X45" i="17"/>
  <c r="Z45" i="17" s="1"/>
  <c r="Z26" i="17"/>
  <c r="X45" i="9"/>
  <c r="Z45" i="9" s="1"/>
  <c r="Z26" i="9"/>
  <c r="G45" i="21"/>
  <c r="O45" i="21"/>
  <c r="W45" i="21"/>
  <c r="M45" i="20"/>
  <c r="F45" i="18"/>
  <c r="N45" i="18"/>
  <c r="X45" i="18"/>
  <c r="Z26" i="18"/>
  <c r="AA45" i="17"/>
  <c r="W45" i="16"/>
  <c r="H45" i="14"/>
  <c r="F45" i="20"/>
  <c r="N45" i="20"/>
  <c r="P45" i="20"/>
  <c r="J45" i="19"/>
  <c r="R45" i="19"/>
  <c r="I45" i="19"/>
  <c r="Q45" i="19"/>
  <c r="Y26" i="19"/>
  <c r="Y45" i="19" s="1"/>
  <c r="Z25" i="19"/>
  <c r="G45" i="18"/>
  <c r="O45" i="18"/>
  <c r="W45" i="18"/>
  <c r="I45" i="16"/>
  <c r="Q45" i="16"/>
  <c r="Y45" i="16"/>
  <c r="X45" i="16"/>
  <c r="Z45" i="16" s="1"/>
  <c r="Z26" i="16"/>
  <c r="Z37" i="28"/>
  <c r="Z37" i="27"/>
  <c r="Z37" i="26"/>
  <c r="Z37" i="25"/>
  <c r="Z37" i="23"/>
  <c r="Z37" i="22"/>
  <c r="I45" i="21"/>
  <c r="Q45" i="21"/>
  <c r="Y45" i="21"/>
  <c r="G45" i="20"/>
  <c r="O45" i="20"/>
  <c r="W45" i="20"/>
  <c r="X45" i="20"/>
  <c r="Z45" i="20" s="1"/>
  <c r="Z26" i="20"/>
  <c r="C45" i="19"/>
  <c r="K45" i="19"/>
  <c r="S45" i="19"/>
  <c r="AA45" i="19"/>
  <c r="U45" i="17"/>
  <c r="G45" i="17"/>
  <c r="S44" i="22"/>
  <c r="S45" i="22" s="1"/>
  <c r="AA44" i="22"/>
  <c r="AA45" i="22" s="1"/>
  <c r="J45" i="21"/>
  <c r="R45" i="21"/>
  <c r="H45" i="17"/>
  <c r="J45" i="15"/>
  <c r="I45" i="15"/>
  <c r="J45" i="14"/>
  <c r="G45" i="13"/>
  <c r="Z43" i="11"/>
  <c r="X44" i="11"/>
  <c r="Z44" i="11" s="1"/>
  <c r="AA45" i="5"/>
  <c r="X45" i="13"/>
  <c r="Z43" i="10"/>
  <c r="X44" i="10"/>
  <c r="Z37" i="21"/>
  <c r="Z37" i="20"/>
  <c r="Z37" i="19"/>
  <c r="Z37" i="18"/>
  <c r="Z37" i="17"/>
  <c r="Z37" i="16"/>
  <c r="X45" i="12"/>
  <c r="Z45" i="12" s="1"/>
  <c r="Y44" i="10"/>
  <c r="Y45" i="10" s="1"/>
  <c r="Z37" i="10"/>
  <c r="J45" i="9"/>
  <c r="R45" i="14"/>
  <c r="I45" i="12"/>
  <c r="Q45" i="12"/>
  <c r="Y45" i="12"/>
  <c r="Q45" i="14"/>
  <c r="C45" i="13"/>
  <c r="K45" i="13"/>
  <c r="S45" i="13"/>
  <c r="J45" i="13"/>
  <c r="Z43" i="13"/>
  <c r="X44" i="13"/>
  <c r="AA45" i="12"/>
  <c r="H45" i="11"/>
  <c r="P45" i="11"/>
  <c r="P26" i="15"/>
  <c r="P45" i="15" s="1"/>
  <c r="X26" i="15"/>
  <c r="D45" i="13"/>
  <c r="L45" i="13"/>
  <c r="T45" i="13"/>
  <c r="R45" i="13"/>
  <c r="Y44" i="13"/>
  <c r="Y45" i="13" s="1"/>
  <c r="Z37" i="13"/>
  <c r="C45" i="12"/>
  <c r="K45" i="12"/>
  <c r="J45" i="12"/>
  <c r="I45" i="11"/>
  <c r="Q45" i="11"/>
  <c r="Y45" i="11"/>
  <c r="F45" i="9"/>
  <c r="Q26" i="15"/>
  <c r="Q45" i="15" s="1"/>
  <c r="Y26" i="15"/>
  <c r="Y45" i="15" s="1"/>
  <c r="U45" i="13"/>
  <c r="Z26" i="13"/>
  <c r="D45" i="12"/>
  <c r="L45" i="12"/>
  <c r="T45" i="12"/>
  <c r="R45" i="12"/>
  <c r="Z43" i="12"/>
  <c r="X44" i="12"/>
  <c r="Z44" i="12" s="1"/>
  <c r="AA45" i="11"/>
  <c r="Z43" i="7"/>
  <c r="X44" i="7"/>
  <c r="Z44" i="7" s="1"/>
  <c r="AA45" i="7"/>
  <c r="X45" i="3"/>
  <c r="Z45" i="3" s="1"/>
  <c r="X45" i="2"/>
  <c r="Z45" i="2" s="1"/>
  <c r="Z26" i="2"/>
  <c r="Z44" i="6"/>
  <c r="L45" i="5"/>
  <c r="T45" i="5"/>
  <c r="D45" i="8"/>
  <c r="L45" i="8"/>
  <c r="T45" i="8"/>
  <c r="K45" i="7"/>
  <c r="Y45" i="6"/>
  <c r="E44" i="9"/>
  <c r="E45" i="9" s="1"/>
  <c r="M44" i="9"/>
  <c r="M45" i="9" s="1"/>
  <c r="U44" i="9"/>
  <c r="U45" i="9" s="1"/>
  <c r="U45" i="8"/>
  <c r="Y45" i="8"/>
  <c r="H45" i="7"/>
  <c r="P45" i="7"/>
  <c r="Q45" i="7"/>
  <c r="I44" i="6"/>
  <c r="Q44" i="6"/>
  <c r="Q45" i="6" s="1"/>
  <c r="Y44" i="6"/>
  <c r="Z44" i="5"/>
  <c r="X45" i="5"/>
  <c r="Z45" i="5" s="1"/>
  <c r="D26" i="4"/>
  <c r="D45" i="4" s="1"/>
  <c r="L26" i="4"/>
  <c r="L45" i="4" s="1"/>
  <c r="T26" i="4"/>
  <c r="T45" i="4" s="1"/>
  <c r="R45" i="4"/>
  <c r="R45" i="7"/>
  <c r="I45" i="6"/>
  <c r="C45" i="4"/>
  <c r="D45" i="3"/>
  <c r="L45" i="3"/>
  <c r="T45" i="3"/>
  <c r="Z13" i="14"/>
  <c r="Z13" i="13"/>
  <c r="Z13" i="12"/>
  <c r="Z13" i="11"/>
  <c r="Z13" i="10"/>
  <c r="Z13" i="9"/>
  <c r="S45" i="7"/>
  <c r="J45" i="6"/>
  <c r="M45" i="3"/>
  <c r="U45" i="3"/>
  <c r="E45" i="2"/>
  <c r="M45" i="2"/>
  <c r="U45" i="2"/>
  <c r="H45" i="8"/>
  <c r="P45" i="8"/>
  <c r="X45" i="8"/>
  <c r="P45" i="6"/>
  <c r="X45" i="6"/>
  <c r="Z37" i="5"/>
  <c r="J45" i="2"/>
  <c r="Z44" i="2"/>
  <c r="Z13" i="8"/>
  <c r="Z13" i="7"/>
  <c r="Z13" i="2"/>
  <c r="Z26" i="19" l="1"/>
  <c r="Z45" i="19"/>
  <c r="Z26" i="6"/>
  <c r="V45" i="15"/>
  <c r="Z44" i="14"/>
  <c r="X45" i="11"/>
  <c r="Z45" i="11" s="1"/>
  <c r="N45" i="15"/>
  <c r="S45" i="11"/>
  <c r="X45" i="32"/>
  <c r="Z45" i="32" s="1"/>
  <c r="Z44" i="10"/>
  <c r="X45" i="7"/>
  <c r="Z45" i="7" s="1"/>
  <c r="Z45" i="13"/>
  <c r="Z45" i="18"/>
  <c r="X45" i="30"/>
  <c r="Z45" i="30" s="1"/>
  <c r="Z44" i="4"/>
  <c r="X45" i="4"/>
  <c r="Z45" i="4" s="1"/>
  <c r="Z45" i="6"/>
  <c r="X45" i="10"/>
  <c r="Z45" i="10" s="1"/>
  <c r="X45" i="31"/>
  <c r="Z45" i="31" s="1"/>
  <c r="Z26" i="29"/>
  <c r="Z45" i="8"/>
  <c r="X45" i="15"/>
  <c r="Z45" i="15" s="1"/>
  <c r="Z26" i="15"/>
  <c r="Z44" i="13"/>
  <c r="Z45" i="29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<sst xmlns="http://schemas.openxmlformats.org/spreadsheetml/2006/main" count="4160" uniqueCount="111">
  <si>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</si>
  <si>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</si>
  <si>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</si>
  <si>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</si>
  <si>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</si>
  <si>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</si>
  <si>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</si>
  <si>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</si>
  <si>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</si>
  <si>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</si>
  <si>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</si>
  <si>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</si>
  <si>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</si>
  <si>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</si>
  <si>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</si>
  <si>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</si>
  <si>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</si>
  <si>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</si>
  <si>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</si>
  <si>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</si>
  <si>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</si>
  <si>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</si>
  <si>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</si>
  <si>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</si>
  <si>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</si>
  <si>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</si>
  <si>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</si>
  <si>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</si>
  <si>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</si>
  <si>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</si>
  <si>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</si>
  <si>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</si>
  <si>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</si>
  <si>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</si>
  <si>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</si>
  <si>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</si>
  <si>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</si>
  <si>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</si>
  <si>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</si>
  <si>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</si>
  <si>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</si>
  <si>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</si>
  <si>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</si>
  <si>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</si>
  <si>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</si>
  <si>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</si>
  <si>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</si>
  <si>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</si>
  <si>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</si>
  <si>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</si>
  <si>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</si>
  <si>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</si>
  <si>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</si>
  <si>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</si>
  <si>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</si>
  <si>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</si>
  <si>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</si>
  <si>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</si>
  <si>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</si>
  <si>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</si>
  <si>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</si>
  <si>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</si>
  <si>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</si>
  <si>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</si>
  <si>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</si>
  <si>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</si>
  <si>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</si>
  <si>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</si>
  <si>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</si>
  <si>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</si>
  <si>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</si>
  <si>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</si>
  <si>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</si>
  <si>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</si>
  <si>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</si>
  <si>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</si>
  <si>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4th Quarter ended 30 June 2025 (Figures Finalised as at 2025/08/08)</t>
  </si>
  <si>
    <t>Northern Cape: Gamagara (NC453) - Table C6 Quarterly Budget Statement - Financial Position ( Waste management                                   ) for 4th Quarter ended 30 June 2025 (Figures Finalised as at 2025/08/08)</t>
  </si>
  <si>
    <t>Northern Cape: John Taolo Gaetsewe (DC45) - Table C6 Quarterly Budget Statement - Financial Position ( Waste management                                   ) for 4th Quarter ended 30 June 2025 (Figures Finalised as at 2025/08/08)</t>
  </si>
  <si>
    <t>Northern Cape: Richtersveld (NC061) - Table C6 Quarterly Budget Statement - Financial Position ( Waste management                                   ) for 4th Quarter ended 30 June 2025 (Figures Finalised as at 2025/08/08)</t>
  </si>
  <si>
    <t>Northern Cape: Nama Khoi (NC062) - Table C6 Quarterly Budget Statement - Financial Position ( Waste management                                   ) for 4th Quarter ended 30 June 2025 (Figures Finalised as at 2025/08/08)</t>
  </si>
  <si>
    <t>Northern Cape: Kamiesberg (NC064) - Table C6 Quarterly Budget Statement - Financial Position ( Waste management                                   ) for 4th Quarter ended 30 June 2025 (Figures Finalised as at 2025/08/08)</t>
  </si>
  <si>
    <t>Northern Cape: Hantam (NC065) - Table C6 Quarterly Budget Statement - Financial Position ( Waste management                                   ) for 4th Quarter ended 30 June 2025 (Figures Finalised as at 2025/08/08)</t>
  </si>
  <si>
    <t>Northern Cape: Karoo Hoogland (NC066) - Table C6 Quarterly Budget Statement - Financial Position ( Waste management                                   ) for 4th Quarter ended 30 June 2025 (Figures Finalised as at 2025/08/08)</t>
  </si>
  <si>
    <t>Northern Cape: Khai-Ma (NC067) - Table C6 Quarterly Budget Statement - Financial Position ( Waste management                                   ) for 4th Quarter ended 30 June 2025 (Figures Finalised as at 2025/08/08)</t>
  </si>
  <si>
    <t>Northern Cape: Namakwa (DC6) - Table C6 Quarterly Budget Statement - Financial Position ( Waste management                                   ) for 4th Quarter ended 30 June 2025 (Figures Finalised as at 2025/08/08)</t>
  </si>
  <si>
    <t>Northern Cape: Ubuntu (NC071) - Table C6 Quarterly Budget Statement - Financial Position ( Waste management                                   ) for 4th Quarter ended 30 June 2025 (Figures Finalised as at 2025/08/08)</t>
  </si>
  <si>
    <t>Northern Cape: Umsobomvu (NC072) - Table C6 Quarterly Budget Statement - Financial Position ( Waste management                                   ) for 4th Quarter ended 30 June 2025 (Figures Finalised as at 2025/08/08)</t>
  </si>
  <si>
    <t>Northern Cape: Emthanjeni (NC073) - Table C6 Quarterly Budget Statement - Financial Position ( Waste management                                   ) for 4th Quarter ended 30 June 2025 (Figures Finalised as at 2025/08/08)</t>
  </si>
  <si>
    <t>Northern Cape: Kareeberg (NC074) - Table C6 Quarterly Budget Statement - Financial Position ( Waste management                                   ) for 4th Quarter ended 30 June 2025 (Figures Finalised as at 2025/08/08)</t>
  </si>
  <si>
    <t>Northern Cape: Renosterberg (NC075) - Table C6 Quarterly Budget Statement - Financial Position ( Waste management                                   ) for 4th Quarter ended 30 June 2025 (Figures Finalised as at 2025/08/08)</t>
  </si>
  <si>
    <t>Northern Cape: Thembelihle (NC076) - Table C6 Quarterly Budget Statement - Financial Position ( Waste management                                   ) for 4th Quarter ended 30 June 2025 (Figures Finalised as at 2025/08/08)</t>
  </si>
  <si>
    <t>Northern Cape: Siyathemba (NC077) - Table C6 Quarterly Budget Statement - Financial Position ( Waste management                                   ) for 4th Quarter ended 30 June 2025 (Figures Finalised as at 2025/08/08)</t>
  </si>
  <si>
    <t>Northern Cape: Siyancuma (NC078) - Table C6 Quarterly Budget Statement - Financial Position ( Waste management                                   ) for 4th Quarter ended 30 June 2025 (Figures Finalised as at 2025/08/08)</t>
  </si>
  <si>
    <t>Northern Cape: Pixley Ka Seme (NC) (DC7) - Table C6 Quarterly Budget Statement - Financial Position ( Waste management                                   ) for 4th Quarter ended 30 June 2025 (Figures Finalised as at 2025/08/08)</t>
  </si>
  <si>
    <t>Northern Cape: !Kai! Garib (NC082) - Table C6 Quarterly Budget Statement - Financial Position ( Waste management                                   ) for 4th Quarter ended 30 June 2025 (Figures Finalised as at 2025/08/08)</t>
  </si>
  <si>
    <t>Northern Cape: !Kheis (NC084) - Table C6 Quarterly Budget Statement - Financial Position ( Waste management                                   ) for 4th Quarter ended 30 June 2025 (Figures Finalised as at 2025/08/08)</t>
  </si>
  <si>
    <t>Northern Cape: Tsantsabane (NC085) - Table C6 Quarterly Budget Statement - Financial Position ( Waste management                                   ) for 4th Quarter ended 30 June 2025 (Figures Finalised as at 2025/08/08)</t>
  </si>
  <si>
    <t>Northern Cape: Kgatelopele (NC086) - Table C6 Quarterly Budget Statement - Financial Position ( Waste management                                   ) for 4th Quarter ended 30 June 2025 (Figures Finalised as at 2025/08/08)</t>
  </si>
  <si>
    <t>Northern Cape: Dawid Kruiper (NC087) - Table C6 Quarterly Budget Statement - Financial Position ( Waste management                                   ) for 4th Quarter ended 30 June 2025 (Figures Finalised as at 2025/08/08)</t>
  </si>
  <si>
    <t>Northern Cape: Z F Mgcawu (DC8) - Table C6 Quarterly Budget Statement - Financial Position ( Waste management                                   ) for 4th Quarter ended 30 June 2025 (Figures Finalised as at 2025/08/08)</t>
  </si>
  <si>
    <t>Northern Cape: Sol Plaatje (NC091) - Table C6 Quarterly Budget Statement - Financial Position ( Waste management                                   ) for 4th Quarter ended 30 June 2025 (Figures Finalised as at 2025/08/08)</t>
  </si>
  <si>
    <t>Northern Cape: Dikgatlong (NC092) - Table C6 Quarterly Budget Statement - Financial Position ( Waste management                                   ) for 4th Quarter ended 30 June 2025 (Figures Finalised as at 2025/08/08)</t>
  </si>
  <si>
    <t>Northern Cape: Magareng (NC093) - Table C6 Quarterly Budget Statement - Financial Position ( Waste management                                   ) for 4th Quarter ended 30 June 2025 (Figures Finalised as at 2025/08/08)</t>
  </si>
  <si>
    <t>Northern Cape: Phokwane (NC094) - Table C6 Quarterly Budget Statement - Financial Position ( Waste management                                   ) for 4th Quarter ended 30 June 2025 (Figures Finalised as at 2025/08/08)</t>
  </si>
  <si>
    <t>Northern Cape: Frances Baard (DC9)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</si>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</sst>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374793961</v>
      </c>
      <c r="D6" s="18">
        <v>274269</v>
      </c>
      <c r="E6" s="19">
        <v>170407750</v>
      </c>
      <c r="F6" s="20">
        <v>244544960</v>
      </c>
      <c r="G6" s="20">
        <v>352955674</v>
      </c>
      <c r="H6" s="20">
        <v>3217867</v>
      </c>
      <c r="I6" s="20">
        <v>4569429</v>
      </c>
      <c r="J6" s="20">
        <v>360742970</v>
      </c>
      <c r="K6" s="20">
        <v>7083518</v>
      </c>
      <c r="L6" s="20">
        <v>984963</v>
      </c>
      <c r="M6" s="20">
        <v>16457991</v>
      </c>
      <c r="N6" s="20">
        <v>24526472</v>
      </c>
      <c r="O6" s="20">
        <v>5649030</v>
      </c>
      <c r="P6" s="20">
        <v>6022064</v>
      </c>
      <c r="Q6" s="20">
        <v>15969145</v>
      </c>
      <c r="R6" s="20">
        <v>27640239</v>
      </c>
      <c r="S6" s="20">
        <v>4752117</v>
      </c>
      <c r="T6" s="20">
        <v>5371331</v>
      </c>
      <c r="U6" s="20">
        <v>5075944</v>
      </c>
      <c r="V6" s="20">
        <v>15199392</v>
      </c>
      <c r="W6" s="20">
        <v>428109073</v>
      </c>
      <c r="X6" s="20">
        <v>244544959</v>
      </c>
      <c r="Y6" s="20">
        <v>183564114</v>
      </c>
      <c r="Z6" s="21">
        <v>75.063544450327441</v>
      </c>
      <c r="AA6" s="22">
        <v>244544960</v>
      </c>
    </row>
    <row r="7" spans="1:27" x14ac:dyDescent="0.25">
      <c r="A7" s="23" t="s">
        <v>35</v>
      </c>
      <c r="B7" s="17" t="s">
        <v>32</v>
      </c>
      <c r="C7" s="18">
        <v>201731361</v>
      </c>
      <c r="D7" s="18">
        <v>26101140</v>
      </c>
      <c r="E7" s="19">
        <v>339385187</v>
      </c>
      <c r="F7" s="20">
        <v>395726110</v>
      </c>
      <c r="G7" s="20">
        <v>336072624</v>
      </c>
      <c r="H7" s="20">
        <v>-222807642</v>
      </c>
      <c r="I7" s="20">
        <v>204826525</v>
      </c>
      <c r="J7" s="20">
        <v>318091507</v>
      </c>
      <c r="K7" s="20">
        <v>39810680</v>
      </c>
      <c r="L7" s="20">
        <v>23097458</v>
      </c>
      <c r="M7" s="20">
        <v>20013156</v>
      </c>
      <c r="N7" s="20">
        <v>82921294</v>
      </c>
      <c r="O7" s="20">
        <v>-184279565</v>
      </c>
      <c r="P7" s="20">
        <v>216548770</v>
      </c>
      <c r="Q7" s="20">
        <v>3214124</v>
      </c>
      <c r="R7" s="20">
        <v>35483329</v>
      </c>
      <c r="S7" s="20">
        <v>21428575</v>
      </c>
      <c r="T7" s="20">
        <v>17963881</v>
      </c>
      <c r="U7" s="20">
        <v>12450694</v>
      </c>
      <c r="V7" s="20">
        <v>51843150</v>
      </c>
      <c r="W7" s="20">
        <v>488339280</v>
      </c>
      <c r="X7" s="20">
        <v>395726116</v>
      </c>
      <c r="Y7" s="20">
        <v>92613164</v>
      </c>
      <c r="Z7" s="21">
        <v>23.403348997062405</v>
      </c>
      <c r="AA7" s="22">
        <v>395726110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>
        <v>-7021347</v>
      </c>
      <c r="F8" s="20">
        <v>-7575795</v>
      </c>
      <c r="G8" s="20">
        <v>-18781666</v>
      </c>
      <c r="H8" s="20">
        <v>18882429</v>
      </c>
      <c r="I8" s="20">
        <v>214489</v>
      </c>
      <c r="J8" s="20">
        <v>315252</v>
      </c>
      <c r="K8" s="20">
        <v>200184</v>
      </c>
      <c r="L8" s="20">
        <v>212972</v>
      </c>
      <c r="M8" s="20">
        <v>206613</v>
      </c>
      <c r="N8" s="20">
        <v>619769</v>
      </c>
      <c r="O8" s="20">
        <v>206018</v>
      </c>
      <c r="P8" s="20">
        <v>203670</v>
      </c>
      <c r="Q8" s="20">
        <v>-543996</v>
      </c>
      <c r="R8" s="20">
        <v>-134308</v>
      </c>
      <c r="S8" s="20">
        <v>206506</v>
      </c>
      <c r="T8" s="20">
        <v>198361</v>
      </c>
      <c r="U8" s="20">
        <v>237007</v>
      </c>
      <c r="V8" s="20">
        <v>641874</v>
      </c>
      <c r="W8" s="20">
        <v>1442587</v>
      </c>
      <c r="X8" s="20">
        <v>-7575795</v>
      </c>
      <c r="Y8" s="20">
        <v>9018382</v>
      </c>
      <c r="Z8" s="21">
        <v>-119.0420543322516</v>
      </c>
      <c r="AA8" s="22">
        <v>-7575795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-4734023</v>
      </c>
      <c r="D10" s="18"/>
      <c r="E10" s="19">
        <v>-3744858</v>
      </c>
      <c r="F10" s="20">
        <v>-4756088</v>
      </c>
      <c r="G10" s="20">
        <v>-4731160</v>
      </c>
      <c r="H10" s="20">
        <v>103204</v>
      </c>
      <c r="I10" s="20">
        <v>10362</v>
      </c>
      <c r="J10" s="20">
        <v>-4617594</v>
      </c>
      <c r="K10" s="20">
        <v>-20752</v>
      </c>
      <c r="L10" s="20">
        <v>-3299</v>
      </c>
      <c r="M10" s="20">
        <v>-827405</v>
      </c>
      <c r="N10" s="20">
        <v>-851456</v>
      </c>
      <c r="O10" s="20">
        <v>-20134</v>
      </c>
      <c r="P10" s="20">
        <v>-14729</v>
      </c>
      <c r="Q10" s="20">
        <v>-771975</v>
      </c>
      <c r="R10" s="20">
        <v>-806838</v>
      </c>
      <c r="S10" s="20">
        <v>-11355</v>
      </c>
      <c r="T10" s="20">
        <v>-37374</v>
      </c>
      <c r="U10" s="20">
        <v>-18737</v>
      </c>
      <c r="V10" s="20">
        <v>-67466</v>
      </c>
      <c r="W10" s="20">
        <v>-6343354</v>
      </c>
      <c r="X10" s="20">
        <v>-4756088</v>
      </c>
      <c r="Y10" s="20">
        <v>-1587266</v>
      </c>
      <c r="Z10" s="21">
        <v>33.373352217200356</v>
      </c>
      <c r="AA10" s="22">
        <v>-4756088</v>
      </c>
    </row>
    <row r="11" spans="1:27" x14ac:dyDescent="0.25">
      <c r="A11" s="23" t="s">
        <v>39</v>
      </c>
      <c r="B11" s="17" t="s">
        <v>32</v>
      </c>
      <c r="C11" s="18">
        <v>6419470</v>
      </c>
      <c r="D11" s="18">
        <v>-865869</v>
      </c>
      <c r="E11" s="19">
        <v>475066</v>
      </c>
      <c r="F11" s="20">
        <v>1391847</v>
      </c>
      <c r="G11" s="24">
        <v>4037251</v>
      </c>
      <c r="H11" s="24">
        <v>-36761</v>
      </c>
      <c r="I11" s="24">
        <v>390921</v>
      </c>
      <c r="J11" s="20">
        <v>4391411</v>
      </c>
      <c r="K11" s="24">
        <v>220894</v>
      </c>
      <c r="L11" s="24">
        <v>2714903</v>
      </c>
      <c r="M11" s="20">
        <v>-406083</v>
      </c>
      <c r="N11" s="24">
        <v>2529714</v>
      </c>
      <c r="O11" s="24">
        <v>135524</v>
      </c>
      <c r="P11" s="24">
        <v>372996</v>
      </c>
      <c r="Q11" s="20">
        <v>294113</v>
      </c>
      <c r="R11" s="24">
        <v>802633</v>
      </c>
      <c r="S11" s="24">
        <v>553521</v>
      </c>
      <c r="T11" s="20">
        <v>346511</v>
      </c>
      <c r="U11" s="24">
        <v>342956</v>
      </c>
      <c r="V11" s="24">
        <v>1242988</v>
      </c>
      <c r="W11" s="24">
        <v>8966746</v>
      </c>
      <c r="X11" s="20">
        <v>1391851</v>
      </c>
      <c r="Y11" s="24">
        <v>7574895</v>
      </c>
      <c r="Z11" s="25">
        <v>544.23174607052044</v>
      </c>
      <c r="AA11" s="26">
        <v>1391847</v>
      </c>
    </row>
    <row r="12" spans="1:27" x14ac:dyDescent="0.25">
      <c r="A12" s="23" t="s">
        <v>40</v>
      </c>
      <c r="B12" s="17" t="s">
        <v>32</v>
      </c>
      <c r="C12" s="18">
        <v>-85269</v>
      </c>
      <c r="D12" s="18"/>
      <c r="E12" s="19">
        <v>-196212</v>
      </c>
      <c r="F12" s="20">
        <v>-196212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-196212</v>
      </c>
      <c r="Y12" s="20">
        <v>110943</v>
      </c>
      <c r="Z12" s="21">
        <v>-56.542413308054549</v>
      </c>
      <c r="AA12" s="22">
        <v>-196212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577768664</v>
      </c>
      <c r="D13" s="29">
        <f>SUM(D6:D12)</f>
        <v>25509540</v>
      </c>
      <c r="E13" s="30">
        <f t="shared" si="0"/>
        <v>499305586</v>
      </c>
      <c r="F13" s="31">
        <f t="shared" si="0"/>
        <v>629134822</v>
      </c>
      <c r="G13" s="31">
        <f t="shared" si="0"/>
        <v>669467454</v>
      </c>
      <c r="H13" s="31">
        <f t="shared" si="0"/>
        <v>-200640903</v>
      </c>
      <c r="I13" s="31">
        <f t="shared" si="0"/>
        <v>210011726</v>
      </c>
      <c r="J13" s="31">
        <f t="shared" si="0"/>
        <v>678838277</v>
      </c>
      <c r="K13" s="31">
        <f t="shared" si="0"/>
        <v>47294524</v>
      </c>
      <c r="L13" s="31">
        <f t="shared" si="0"/>
        <v>27006997</v>
      </c>
      <c r="M13" s="31">
        <f t="shared" si="0"/>
        <v>35444272</v>
      </c>
      <c r="N13" s="31">
        <f t="shared" si="0"/>
        <v>109745793</v>
      </c>
      <c r="O13" s="31">
        <f t="shared" si="0"/>
        <v>-178309127</v>
      </c>
      <c r="P13" s="31">
        <f t="shared" si="0"/>
        <v>223132771</v>
      </c>
      <c r="Q13" s="31">
        <f t="shared" si="0"/>
        <v>18161411</v>
      </c>
      <c r="R13" s="31">
        <f t="shared" si="0"/>
        <v>62985055</v>
      </c>
      <c r="S13" s="31">
        <f t="shared" si="0"/>
        <v>26929364</v>
      </c>
      <c r="T13" s="31">
        <f t="shared" si="0"/>
        <v>23842710</v>
      </c>
      <c r="U13" s="31">
        <f t="shared" si="0"/>
        <v>18087864</v>
      </c>
      <c r="V13" s="31">
        <f t="shared" si="0"/>
        <v>68859938</v>
      </c>
      <c r="W13" s="31">
        <f t="shared" si="0"/>
        <v>920429063</v>
      </c>
      <c r="X13" s="31">
        <f t="shared" si="0"/>
        <v>629134831</v>
      </c>
      <c r="Y13" s="31">
        <f t="shared" si="0"/>
        <v>291294232</v>
      </c>
      <c r="Z13" s="32">
        <f>+IF(X13&lt;&gt;0,+(Y13/X13)*100,0)</f>
        <v>46.300763786514942</v>
      </c>
      <c r="AA13" s="33">
        <f>SUM(AA6:AA12)</f>
        <v>629134822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134921274</v>
      </c>
      <c r="D17" s="18">
        <v>-46403486</v>
      </c>
      <c r="E17" s="19">
        <v>54718755</v>
      </c>
      <c r="F17" s="20">
        <v>43316944</v>
      </c>
      <c r="G17" s="24">
        <v>67450410</v>
      </c>
      <c r="H17" s="24">
        <v>-98705070</v>
      </c>
      <c r="I17" s="24">
        <v>3015615</v>
      </c>
      <c r="J17" s="20">
        <v>-28239045</v>
      </c>
      <c r="K17" s="24">
        <v>-227769</v>
      </c>
      <c r="L17" s="24">
        <v>28649560</v>
      </c>
      <c r="M17" s="20">
        <v>-253850</v>
      </c>
      <c r="N17" s="24">
        <v>28167941</v>
      </c>
      <c r="O17" s="24">
        <v>-837779</v>
      </c>
      <c r="P17" s="24">
        <v>-7720962</v>
      </c>
      <c r="Q17" s="20">
        <v>2379835</v>
      </c>
      <c r="R17" s="24">
        <v>-6178906</v>
      </c>
      <c r="S17" s="24">
        <v>331503</v>
      </c>
      <c r="T17" s="20">
        <v>-67880</v>
      </c>
      <c r="U17" s="24">
        <v>-28850</v>
      </c>
      <c r="V17" s="24">
        <v>234773</v>
      </c>
      <c r="W17" s="24">
        <v>-6015237</v>
      </c>
      <c r="X17" s="20">
        <v>43316941</v>
      </c>
      <c r="Y17" s="24">
        <v>-49332178</v>
      </c>
      <c r="Z17" s="25">
        <v>-113.88656922934608</v>
      </c>
      <c r="AA17" s="26">
        <v>43316944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134921274</v>
      </c>
      <c r="D25" s="29">
        <f t="shared" ref="D25:Y25" si="1">SUM(D15:D24)</f>
        <v>-46403486</v>
      </c>
      <c r="E25" s="35">
        <f t="shared" si="1"/>
        <v>54718755</v>
      </c>
      <c r="F25" s="36">
        <f t="shared" si="1"/>
        <v>43316944</v>
      </c>
      <c r="G25" s="36">
        <f t="shared" si="1"/>
        <v>67450410</v>
      </c>
      <c r="H25" s="36">
        <f t="shared" si="1"/>
        <v>-98705070</v>
      </c>
      <c r="I25" s="36">
        <f t="shared" si="1"/>
        <v>3015615</v>
      </c>
      <c r="J25" s="36">
        <f t="shared" si="1"/>
        <v>-28239045</v>
      </c>
      <c r="K25" s="36">
        <f t="shared" si="1"/>
        <v>-227769</v>
      </c>
      <c r="L25" s="36">
        <f t="shared" si="1"/>
        <v>28649560</v>
      </c>
      <c r="M25" s="36">
        <f t="shared" si="1"/>
        <v>-253850</v>
      </c>
      <c r="N25" s="36">
        <f t="shared" si="1"/>
        <v>28167941</v>
      </c>
      <c r="O25" s="36">
        <f t="shared" si="1"/>
        <v>-837779</v>
      </c>
      <c r="P25" s="36">
        <f t="shared" si="1"/>
        <v>-7720962</v>
      </c>
      <c r="Q25" s="36">
        <f t="shared" si="1"/>
        <v>2379835</v>
      </c>
      <c r="R25" s="36">
        <f t="shared" si="1"/>
        <v>-6178906</v>
      </c>
      <c r="S25" s="36">
        <f t="shared" si="1"/>
        <v>331503</v>
      </c>
      <c r="T25" s="36">
        <f t="shared" si="1"/>
        <v>-67880</v>
      </c>
      <c r="U25" s="36">
        <f t="shared" si="1"/>
        <v>-28850</v>
      </c>
      <c r="V25" s="36">
        <f t="shared" si="1"/>
        <v>234773</v>
      </c>
      <c r="W25" s="36">
        <f t="shared" si="1"/>
        <v>-6015237</v>
      </c>
      <c r="X25" s="36">
        <f t="shared" si="1"/>
        <v>43316941</v>
      </c>
      <c r="Y25" s="36">
        <f t="shared" si="1"/>
        <v>-49332178</v>
      </c>
      <c r="Z25" s="37">
        <f>+IF(X25&lt;&gt;0,+(Y25/X25)*100,0)</f>
        <v>-113.88656922934608</v>
      </c>
      <c r="AA25" s="38">
        <f>SUM(AA15:AA24)</f>
        <v>43316944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712689938</v>
      </c>
      <c r="D26" s="29">
        <f>+D13+D25</f>
        <v>-20893946</v>
      </c>
      <c r="E26" s="30">
        <f t="shared" si="2"/>
        <v>554024341</v>
      </c>
      <c r="F26" s="31">
        <f t="shared" si="2"/>
        <v>672451766</v>
      </c>
      <c r="G26" s="31">
        <f t="shared" si="2"/>
        <v>736917864</v>
      </c>
      <c r="H26" s="31">
        <f t="shared" si="2"/>
        <v>-299345973</v>
      </c>
      <c r="I26" s="31">
        <f t="shared" si="2"/>
        <v>213027341</v>
      </c>
      <c r="J26" s="31">
        <f t="shared" si="2"/>
        <v>650599232</v>
      </c>
      <c r="K26" s="31">
        <f t="shared" si="2"/>
        <v>47066755</v>
      </c>
      <c r="L26" s="31">
        <f t="shared" si="2"/>
        <v>55656557</v>
      </c>
      <c r="M26" s="31">
        <f t="shared" si="2"/>
        <v>35190422</v>
      </c>
      <c r="N26" s="31">
        <f t="shared" si="2"/>
        <v>137913734</v>
      </c>
      <c r="O26" s="31">
        <f t="shared" si="2"/>
        <v>-179146906</v>
      </c>
      <c r="P26" s="31">
        <f t="shared" si="2"/>
        <v>215411809</v>
      </c>
      <c r="Q26" s="31">
        <f t="shared" si="2"/>
        <v>20541246</v>
      </c>
      <c r="R26" s="31">
        <f t="shared" si="2"/>
        <v>56806149</v>
      </c>
      <c r="S26" s="31">
        <f t="shared" si="2"/>
        <v>27260867</v>
      </c>
      <c r="T26" s="31">
        <f t="shared" si="2"/>
        <v>23774830</v>
      </c>
      <c r="U26" s="31">
        <f t="shared" si="2"/>
        <v>18059014</v>
      </c>
      <c r="V26" s="31">
        <f t="shared" si="2"/>
        <v>69094711</v>
      </c>
      <c r="W26" s="31">
        <f t="shared" si="2"/>
        <v>914413826</v>
      </c>
      <c r="X26" s="31">
        <f t="shared" si="2"/>
        <v>672451772</v>
      </c>
      <c r="Y26" s="31">
        <f t="shared" si="2"/>
        <v>241962054</v>
      </c>
      <c r="Z26" s="32">
        <f>+IF(X26&lt;&gt;0,+(Y26/X26)*100,0)</f>
        <v>35.982068019593235</v>
      </c>
      <c r="AA26" s="33">
        <f>+AA13+AA25</f>
        <v>672451766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-215013</v>
      </c>
      <c r="D31" s="18"/>
      <c r="E31" s="19">
        <v>-5628</v>
      </c>
      <c r="F31" s="20">
        <v>-12454</v>
      </c>
      <c r="G31" s="20">
        <v>-217770</v>
      </c>
      <c r="H31" s="20">
        <v>-685</v>
      </c>
      <c r="I31" s="20">
        <v>-1938</v>
      </c>
      <c r="J31" s="20">
        <v>-220393</v>
      </c>
      <c r="K31" s="20">
        <v>-2926</v>
      </c>
      <c r="L31" s="20">
        <v>-14136</v>
      </c>
      <c r="M31" s="20">
        <v>-4896</v>
      </c>
      <c r="N31" s="20">
        <v>-21958</v>
      </c>
      <c r="O31" s="20">
        <v>-6669</v>
      </c>
      <c r="P31" s="20">
        <v>-570</v>
      </c>
      <c r="Q31" s="20">
        <v>-2109</v>
      </c>
      <c r="R31" s="20">
        <v>-9348</v>
      </c>
      <c r="S31" s="20">
        <v>-1369</v>
      </c>
      <c r="T31" s="20">
        <v>-6924</v>
      </c>
      <c r="U31" s="20">
        <v>-1875</v>
      </c>
      <c r="V31" s="20">
        <v>-10168</v>
      </c>
      <c r="W31" s="20">
        <v>-261867</v>
      </c>
      <c r="X31" s="20">
        <v>-12454</v>
      </c>
      <c r="Y31" s="20">
        <v>-249413</v>
      </c>
      <c r="Z31" s="21">
        <v>2002.6738397302072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71871932</v>
      </c>
      <c r="D32" s="18"/>
      <c r="E32" s="19">
        <v>97178454</v>
      </c>
      <c r="F32" s="20">
        <v>1089319246</v>
      </c>
      <c r="G32" s="20">
        <v>34930537</v>
      </c>
      <c r="H32" s="20">
        <v>-881919</v>
      </c>
      <c r="I32" s="20">
        <v>-312242</v>
      </c>
      <c r="J32" s="20">
        <v>33736376</v>
      </c>
      <c r="K32" s="20">
        <v>-2115746</v>
      </c>
      <c r="L32" s="20">
        <v>21396706</v>
      </c>
      <c r="M32" s="20">
        <v>-823985</v>
      </c>
      <c r="N32" s="20">
        <v>18456975</v>
      </c>
      <c r="O32" s="20">
        <v>-1772852</v>
      </c>
      <c r="P32" s="20">
        <v>1190216</v>
      </c>
      <c r="Q32" s="20">
        <v>30792</v>
      </c>
      <c r="R32" s="20">
        <v>-551844</v>
      </c>
      <c r="S32" s="20">
        <v>428667</v>
      </c>
      <c r="T32" s="20">
        <v>510622</v>
      </c>
      <c r="U32" s="20">
        <v>-4612846</v>
      </c>
      <c r="V32" s="20">
        <v>-3673557</v>
      </c>
      <c r="W32" s="20">
        <v>47967950</v>
      </c>
      <c r="X32" s="20">
        <v>1089319246</v>
      </c>
      <c r="Y32" s="20">
        <v>-1041351296</v>
      </c>
      <c r="Z32" s="21">
        <v>-95.596520471281565</v>
      </c>
      <c r="AA32" s="22">
        <v>1089319246</v>
      </c>
    </row>
    <row r="33" spans="1:27" x14ac:dyDescent="0.25">
      <c r="A33" s="23" t="s">
        <v>60</v>
      </c>
      <c r="B33" s="17" t="s">
        <v>32</v>
      </c>
      <c r="C33" s="18"/>
      <c r="D33" s="18">
        <v>4895000</v>
      </c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-39500</v>
      </c>
      <c r="N34" s="20">
        <v>-39500</v>
      </c>
      <c r="O34" s="20">
        <v>-39500</v>
      </c>
      <c r="P34" s="20"/>
      <c r="Q34" s="20"/>
      <c r="R34" s="20">
        <v>-39500</v>
      </c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35961106</v>
      </c>
      <c r="D35" s="18"/>
      <c r="E35" s="19">
        <v>15662930</v>
      </c>
      <c r="F35" s="20">
        <v>18030765</v>
      </c>
      <c r="G35" s="20">
        <v>35691361</v>
      </c>
      <c r="H35" s="20">
        <v>1041186</v>
      </c>
      <c r="I35" s="20">
        <v>713220</v>
      </c>
      <c r="J35" s="20">
        <v>37445767</v>
      </c>
      <c r="K35" s="20">
        <v>703597</v>
      </c>
      <c r="L35" s="20">
        <v>1282678</v>
      </c>
      <c r="M35" s="20">
        <v>633535</v>
      </c>
      <c r="N35" s="20">
        <v>2619810</v>
      </c>
      <c r="O35" s="20">
        <v>265672</v>
      </c>
      <c r="P35" s="20">
        <v>546814</v>
      </c>
      <c r="Q35" s="20">
        <v>812585</v>
      </c>
      <c r="R35" s="20">
        <v>1625071</v>
      </c>
      <c r="S35" s="20">
        <v>769918</v>
      </c>
      <c r="T35" s="20">
        <v>752633</v>
      </c>
      <c r="U35" s="20">
        <v>705869</v>
      </c>
      <c r="V35" s="20">
        <v>2228420</v>
      </c>
      <c r="W35" s="20">
        <v>43919068</v>
      </c>
      <c r="X35" s="20">
        <v>18030769</v>
      </c>
      <c r="Y35" s="20">
        <v>25888299</v>
      </c>
      <c r="Z35" s="21">
        <v>143.5784519229324</v>
      </c>
      <c r="AA35" s="22">
        <v>18030765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107618025</v>
      </c>
      <c r="D37" s="29">
        <f t="shared" ref="D37:Y37" si="3">SUM(D29:D36)</f>
        <v>4895000</v>
      </c>
      <c r="E37" s="30">
        <f t="shared" si="3"/>
        <v>112835756</v>
      </c>
      <c r="F37" s="31">
        <f t="shared" si="3"/>
        <v>1107337557</v>
      </c>
      <c r="G37" s="31">
        <f t="shared" si="3"/>
        <v>70404128</v>
      </c>
      <c r="H37" s="31">
        <f t="shared" si="3"/>
        <v>158582</v>
      </c>
      <c r="I37" s="31">
        <f t="shared" si="3"/>
        <v>3199040</v>
      </c>
      <c r="J37" s="31">
        <f t="shared" si="3"/>
        <v>73761750</v>
      </c>
      <c r="K37" s="31">
        <f t="shared" si="3"/>
        <v>-1415075</v>
      </c>
      <c r="L37" s="31">
        <f t="shared" si="3"/>
        <v>22665248</v>
      </c>
      <c r="M37" s="31">
        <f t="shared" si="3"/>
        <v>-234846</v>
      </c>
      <c r="N37" s="31">
        <f t="shared" si="3"/>
        <v>21015327</v>
      </c>
      <c r="O37" s="31">
        <f t="shared" si="3"/>
        <v>-1553349</v>
      </c>
      <c r="P37" s="31">
        <f t="shared" si="3"/>
        <v>1736460</v>
      </c>
      <c r="Q37" s="31">
        <f t="shared" si="3"/>
        <v>841268</v>
      </c>
      <c r="R37" s="31">
        <f t="shared" si="3"/>
        <v>1024379</v>
      </c>
      <c r="S37" s="31">
        <f t="shared" si="3"/>
        <v>1197216</v>
      </c>
      <c r="T37" s="31">
        <f t="shared" si="3"/>
        <v>1256331</v>
      </c>
      <c r="U37" s="31">
        <f t="shared" si="3"/>
        <v>-3908852</v>
      </c>
      <c r="V37" s="31">
        <f t="shared" si="3"/>
        <v>-1455305</v>
      </c>
      <c r="W37" s="31">
        <f t="shared" si="3"/>
        <v>94346151</v>
      </c>
      <c r="X37" s="31">
        <f t="shared" si="3"/>
        <v>1107337561</v>
      </c>
      <c r="Y37" s="31">
        <f t="shared" si="3"/>
        <v>-1012991410</v>
      </c>
      <c r="Z37" s="32">
        <f>+IF(X37&lt;&gt;0,+(Y37/X37)*100,0)</f>
        <v>-91.479910523869606</v>
      </c>
      <c r="AA37" s="33">
        <f>SUM(AA29:AA36)</f>
        <v>1107337557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97729803</v>
      </c>
      <c r="D40" s="18"/>
      <c r="E40" s="19">
        <v>53627836</v>
      </c>
      <c r="F40" s="20">
        <v>62977556</v>
      </c>
      <c r="G40" s="20">
        <v>158007178</v>
      </c>
      <c r="H40" s="20">
        <v>-105946513</v>
      </c>
      <c r="I40" s="20"/>
      <c r="J40" s="20">
        <v>52060665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52060665</v>
      </c>
      <c r="X40" s="20">
        <v>62977556</v>
      </c>
      <c r="Y40" s="20">
        <v>-10916891</v>
      </c>
      <c r="Z40" s="21">
        <v>-17.334573923446634</v>
      </c>
      <c r="AA40" s="22">
        <v>62977556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97733806</v>
      </c>
      <c r="D43" s="29">
        <f t="shared" ref="D43:Y43" si="4">SUM(D39:D42)</f>
        <v>0</v>
      </c>
      <c r="E43" s="35">
        <f t="shared" si="4"/>
        <v>53627836</v>
      </c>
      <c r="F43" s="36">
        <f t="shared" si="4"/>
        <v>62977556</v>
      </c>
      <c r="G43" s="36">
        <f t="shared" si="4"/>
        <v>158011181</v>
      </c>
      <c r="H43" s="36">
        <f t="shared" si="4"/>
        <v>-105946513</v>
      </c>
      <c r="I43" s="36">
        <f t="shared" si="4"/>
        <v>0</v>
      </c>
      <c r="J43" s="36">
        <f t="shared" si="4"/>
        <v>52064668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52064668</v>
      </c>
      <c r="X43" s="36">
        <f t="shared" si="4"/>
        <v>62977556</v>
      </c>
      <c r="Y43" s="36">
        <f t="shared" si="4"/>
        <v>-10912888</v>
      </c>
      <c r="Z43" s="37">
        <f>+IF(X43&lt;&gt;0,+(Y43/X43)*100,0)</f>
        <v>-17.328217690759544</v>
      </c>
      <c r="AA43" s="38">
        <f>SUM(AA39:AA42)</f>
        <v>62977556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205351831</v>
      </c>
      <c r="D44" s="29">
        <f>+D37+D43</f>
        <v>4895000</v>
      </c>
      <c r="E44" s="30">
        <f t="shared" si="5"/>
        <v>166463592</v>
      </c>
      <c r="F44" s="31">
        <f t="shared" si="5"/>
        <v>1170315113</v>
      </c>
      <c r="G44" s="31">
        <f t="shared" si="5"/>
        <v>228415309</v>
      </c>
      <c r="H44" s="31">
        <f t="shared" si="5"/>
        <v>-105787931</v>
      </c>
      <c r="I44" s="31">
        <f t="shared" si="5"/>
        <v>3199040</v>
      </c>
      <c r="J44" s="31">
        <f t="shared" si="5"/>
        <v>125826418</v>
      </c>
      <c r="K44" s="31">
        <f t="shared" si="5"/>
        <v>-1415075</v>
      </c>
      <c r="L44" s="31">
        <f t="shared" si="5"/>
        <v>22665248</v>
      </c>
      <c r="M44" s="31">
        <f t="shared" si="5"/>
        <v>-234846</v>
      </c>
      <c r="N44" s="31">
        <f t="shared" si="5"/>
        <v>21015327</v>
      </c>
      <c r="O44" s="31">
        <f t="shared" si="5"/>
        <v>-1553349</v>
      </c>
      <c r="P44" s="31">
        <f t="shared" si="5"/>
        <v>1736460</v>
      </c>
      <c r="Q44" s="31">
        <f t="shared" si="5"/>
        <v>841268</v>
      </c>
      <c r="R44" s="31">
        <f t="shared" si="5"/>
        <v>1024379</v>
      </c>
      <c r="S44" s="31">
        <f t="shared" si="5"/>
        <v>1197216</v>
      </c>
      <c r="T44" s="31">
        <f t="shared" si="5"/>
        <v>1256331</v>
      </c>
      <c r="U44" s="31">
        <f t="shared" si="5"/>
        <v>-3908852</v>
      </c>
      <c r="V44" s="31">
        <f t="shared" si="5"/>
        <v>-1455305</v>
      </c>
      <c r="W44" s="31">
        <f t="shared" si="5"/>
        <v>146410819</v>
      </c>
      <c r="X44" s="31">
        <f t="shared" si="5"/>
        <v>1170315117</v>
      </c>
      <c r="Y44" s="31">
        <f t="shared" si="5"/>
        <v>-1023904298</v>
      </c>
      <c r="Z44" s="32">
        <f>+IF(X44&lt;&gt;0,+(Y44/X44)*100,0)</f>
        <v>-87.489624215458207</v>
      </c>
      <c r="AA44" s="33">
        <f>+AA37+AA43</f>
        <v>1170315113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507338107</v>
      </c>
      <c r="D45" s="42">
        <f t="shared" si="6"/>
        <v>-25788946</v>
      </c>
      <c r="E45" s="43">
        <f t="shared" si="6"/>
        <v>387560749</v>
      </c>
      <c r="F45" s="44">
        <f t="shared" si="6"/>
        <v>-497863347</v>
      </c>
      <c r="G45" s="44">
        <f t="shared" si="6"/>
        <v>508502555</v>
      </c>
      <c r="H45" s="44">
        <f t="shared" si="6"/>
        <v>-193558042</v>
      </c>
      <c r="I45" s="44">
        <f t="shared" si="6"/>
        <v>209828301</v>
      </c>
      <c r="J45" s="44">
        <f t="shared" si="6"/>
        <v>524772814</v>
      </c>
      <c r="K45" s="44">
        <f t="shared" si="6"/>
        <v>48481830</v>
      </c>
      <c r="L45" s="44">
        <f t="shared" si="6"/>
        <v>32991309</v>
      </c>
      <c r="M45" s="44">
        <f t="shared" si="6"/>
        <v>35425268</v>
      </c>
      <c r="N45" s="44">
        <f t="shared" si="6"/>
        <v>116898407</v>
      </c>
      <c r="O45" s="44">
        <f t="shared" si="6"/>
        <v>-177593557</v>
      </c>
      <c r="P45" s="44">
        <f t="shared" si="6"/>
        <v>213675349</v>
      </c>
      <c r="Q45" s="44">
        <f t="shared" si="6"/>
        <v>19699978</v>
      </c>
      <c r="R45" s="44">
        <f t="shared" si="6"/>
        <v>55781770</v>
      </c>
      <c r="S45" s="44">
        <f t="shared" si="6"/>
        <v>26063651</v>
      </c>
      <c r="T45" s="44">
        <f t="shared" si="6"/>
        <v>22518499</v>
      </c>
      <c r="U45" s="44">
        <f t="shared" si="6"/>
        <v>21967866</v>
      </c>
      <c r="V45" s="44">
        <f t="shared" si="6"/>
        <v>70550016</v>
      </c>
      <c r="W45" s="44">
        <f t="shared" si="6"/>
        <v>768003007</v>
      </c>
      <c r="X45" s="44">
        <f t="shared" si="6"/>
        <v>-497863345</v>
      </c>
      <c r="Y45" s="44">
        <f t="shared" si="6"/>
        <v>1265866352</v>
      </c>
      <c r="Z45" s="45">
        <f>+IF(X45&lt;&gt;0,+(Y45/X45)*100,0)</f>
        <v>-254.25980135171429</v>
      </c>
      <c r="AA45" s="46">
        <f>+AA26-AA44</f>
        <v>-497863347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2919577</v>
      </c>
      <c r="D47" s="18"/>
      <c r="E47" s="19">
        <v>91228728</v>
      </c>
      <c r="F47" s="20">
        <v>-999024928</v>
      </c>
      <c r="G47" s="20">
        <v>42536756</v>
      </c>
      <c r="H47" s="20">
        <v>-40817833</v>
      </c>
      <c r="I47" s="20">
        <v>13142403</v>
      </c>
      <c r="J47" s="20">
        <v>14861326</v>
      </c>
      <c r="K47" s="20">
        <v>5930180</v>
      </c>
      <c r="L47" s="20">
        <v>9815045</v>
      </c>
      <c r="M47" s="20">
        <v>6211047</v>
      </c>
      <c r="N47" s="20">
        <v>21956272</v>
      </c>
      <c r="O47" s="20">
        <v>-5425261</v>
      </c>
      <c r="P47" s="20">
        <v>15157233</v>
      </c>
      <c r="Q47" s="20">
        <v>7513560</v>
      </c>
      <c r="R47" s="20">
        <v>17245532</v>
      </c>
      <c r="S47" s="20">
        <v>8878000</v>
      </c>
      <c r="T47" s="20">
        <v>-19602312</v>
      </c>
      <c r="U47" s="20">
        <v>50428247</v>
      </c>
      <c r="V47" s="20">
        <v>39703935</v>
      </c>
      <c r="W47" s="20">
        <v>93767065</v>
      </c>
      <c r="X47" s="20">
        <v>-999024923</v>
      </c>
      <c r="Y47" s="20">
        <v>1092791988</v>
      </c>
      <c r="Z47" s="47">
        <v>-109.38585843468491</v>
      </c>
      <c r="AA47" s="22">
        <v>-999024928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2919577</v>
      </c>
      <c r="D50" s="50">
        <f t="shared" ref="D50:Y50" si="7">SUM(D47:D49)</f>
        <v>0</v>
      </c>
      <c r="E50" s="51">
        <f t="shared" si="7"/>
        <v>91228728</v>
      </c>
      <c r="F50" s="52">
        <f t="shared" si="7"/>
        <v>-999024928</v>
      </c>
      <c r="G50" s="52">
        <f t="shared" si="7"/>
        <v>42536756</v>
      </c>
      <c r="H50" s="52">
        <f t="shared" si="7"/>
        <v>-40817833</v>
      </c>
      <c r="I50" s="52">
        <f t="shared" si="7"/>
        <v>13142403</v>
      </c>
      <c r="J50" s="52">
        <f t="shared" si="7"/>
        <v>14861326</v>
      </c>
      <c r="K50" s="52">
        <f t="shared" si="7"/>
        <v>5930180</v>
      </c>
      <c r="L50" s="52">
        <f t="shared" si="7"/>
        <v>9815045</v>
      </c>
      <c r="M50" s="52">
        <f t="shared" si="7"/>
        <v>6211047</v>
      </c>
      <c r="N50" s="52">
        <f t="shared" si="7"/>
        <v>21956272</v>
      </c>
      <c r="O50" s="52">
        <f t="shared" si="7"/>
        <v>-5425261</v>
      </c>
      <c r="P50" s="52">
        <f t="shared" si="7"/>
        <v>15157233</v>
      </c>
      <c r="Q50" s="52">
        <f t="shared" si="7"/>
        <v>7513560</v>
      </c>
      <c r="R50" s="52">
        <f t="shared" si="7"/>
        <v>17245532</v>
      </c>
      <c r="S50" s="52">
        <f t="shared" si="7"/>
        <v>8878000</v>
      </c>
      <c r="T50" s="52">
        <f t="shared" si="7"/>
        <v>-19602312</v>
      </c>
      <c r="U50" s="52">
        <f t="shared" si="7"/>
        <v>50428247</v>
      </c>
      <c r="V50" s="52">
        <f t="shared" si="7"/>
        <v>39703935</v>
      </c>
      <c r="W50" s="52">
        <f t="shared" si="7"/>
        <v>93767065</v>
      </c>
      <c r="X50" s="52">
        <f t="shared" si="7"/>
        <v>-999024923</v>
      </c>
      <c r="Y50" s="52">
        <f t="shared" si="7"/>
        <v>1092791988</v>
      </c>
      <c r="Z50" s="53">
        <f>+IF(X50&lt;&gt;0,+(Y50/X50)*100,0)</f>
        <v>-109.38585843468491</v>
      </c>
      <c r="AA50" s="54">
        <f>SUM(AA47:AA49)</f>
        <v>-999024928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-2099057</v>
      </c>
      <c r="F6" s="20">
        <v>-2099057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-2099057</v>
      </c>
      <c r="Y6" s="20">
        <v>2099057</v>
      </c>
      <c r="Z6" s="21">
        <v>-100</v>
      </c>
      <c r="AA6" s="22">
        <v>-2099057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-2099057</v>
      </c>
      <c r="F13" s="31">
        <f t="shared" si="0"/>
        <v>-2099057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-2099057</v>
      </c>
      <c r="Y13" s="31">
        <f t="shared" si="0"/>
        <v>2099057</v>
      </c>
      <c r="Z13" s="32">
        <f>+IF(X13&lt;&gt;0,+(Y13/X13)*100,0)</f>
        <v>-100</v>
      </c>
      <c r="AA13" s="33">
        <f>SUM(AA6:AA12)</f>
        <v>-2099057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</v>
      </c>
      <c r="F17" s="20">
        <v>550000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550000</v>
      </c>
      <c r="Y17" s="24">
        <v>-550000</v>
      </c>
      <c r="Z17" s="25">
        <v>-100</v>
      </c>
      <c r="AA17" s="26">
        <v>550000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550000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550000</v>
      </c>
      <c r="Y25" s="36">
        <f t="shared" si="1"/>
        <v>-550000</v>
      </c>
      <c r="Z25" s="37">
        <f>+IF(X25&lt;&gt;0,+(Y25/X25)*100,0)</f>
        <v>-100</v>
      </c>
      <c r="AA25" s="38">
        <f>SUM(AA15:AA24)</f>
        <v>550000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-899057</v>
      </c>
      <c r="F26" s="31">
        <f t="shared" si="2"/>
        <v>-1549057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-1549057</v>
      </c>
      <c r="Y26" s="31">
        <f t="shared" si="2"/>
        <v>1549057</v>
      </c>
      <c r="Z26" s="32">
        <f>+IF(X26&lt;&gt;0,+(Y26/X26)*100,0)</f>
        <v>-100</v>
      </c>
      <c r="AA26" s="33">
        <f>+AA13+AA25</f>
        <v>-1549057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426114</v>
      </c>
      <c r="D32" s="18"/>
      <c r="E32" s="19"/>
      <c r="F32" s="20">
        <v>29996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59652</v>
      </c>
      <c r="R32" s="20">
        <v>59652</v>
      </c>
      <c r="S32" s="20">
        <v>56296</v>
      </c>
      <c r="T32" s="20">
        <v>55512</v>
      </c>
      <c r="U32" s="20">
        <v>56946</v>
      </c>
      <c r="V32" s="20">
        <v>168754</v>
      </c>
      <c r="W32" s="20">
        <v>228406</v>
      </c>
      <c r="X32" s="20">
        <v>29996</v>
      </c>
      <c r="Y32" s="20">
        <v>198410</v>
      </c>
      <c r="Z32" s="21">
        <v>661.45486064808642</v>
      </c>
      <c r="AA32" s="22">
        <v>29996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426114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29996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59652</v>
      </c>
      <c r="R37" s="31">
        <f t="shared" si="3"/>
        <v>59652</v>
      </c>
      <c r="S37" s="31">
        <f t="shared" si="3"/>
        <v>56296</v>
      </c>
      <c r="T37" s="31">
        <f t="shared" si="3"/>
        <v>55512</v>
      </c>
      <c r="U37" s="31">
        <f t="shared" si="3"/>
        <v>56946</v>
      </c>
      <c r="V37" s="31">
        <f t="shared" si="3"/>
        <v>168754</v>
      </c>
      <c r="W37" s="31">
        <f t="shared" si="3"/>
        <v>228406</v>
      </c>
      <c r="X37" s="31">
        <f t="shared" si="3"/>
        <v>29996</v>
      </c>
      <c r="Y37" s="31">
        <f t="shared" si="3"/>
        <v>198410</v>
      </c>
      <c r="Z37" s="32">
        <f>+IF(X37&lt;&gt;0,+(Y37/X37)*100,0)</f>
        <v>661.45486064808642</v>
      </c>
      <c r="AA37" s="33">
        <f>SUM(AA29:AA36)</f>
        <v>29996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426114</v>
      </c>
      <c r="D44" s="29">
        <f>+D37+D43</f>
        <v>0</v>
      </c>
      <c r="E44" s="30">
        <f t="shared" si="5"/>
        <v>0</v>
      </c>
      <c r="F44" s="31">
        <f t="shared" si="5"/>
        <v>29996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59652</v>
      </c>
      <c r="R44" s="31">
        <f t="shared" si="5"/>
        <v>59652</v>
      </c>
      <c r="S44" s="31">
        <f t="shared" si="5"/>
        <v>56296</v>
      </c>
      <c r="T44" s="31">
        <f t="shared" si="5"/>
        <v>55512</v>
      </c>
      <c r="U44" s="31">
        <f t="shared" si="5"/>
        <v>56946</v>
      </c>
      <c r="V44" s="31">
        <f t="shared" si="5"/>
        <v>168754</v>
      </c>
      <c r="W44" s="31">
        <f t="shared" si="5"/>
        <v>228406</v>
      </c>
      <c r="X44" s="31">
        <f t="shared" si="5"/>
        <v>29996</v>
      </c>
      <c r="Y44" s="31">
        <f t="shared" si="5"/>
        <v>198410</v>
      </c>
      <c r="Z44" s="32">
        <f>+IF(X44&lt;&gt;0,+(Y44/X44)*100,0)</f>
        <v>661.45486064808642</v>
      </c>
      <c r="AA44" s="33">
        <f>+AA37+AA43</f>
        <v>29996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-426114</v>
      </c>
      <c r="D45" s="42">
        <f t="shared" si="6"/>
        <v>0</v>
      </c>
      <c r="E45" s="43">
        <f t="shared" si="6"/>
        <v>-899057</v>
      </c>
      <c r="F45" s="44">
        <f t="shared" si="6"/>
        <v>-1579053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-59652</v>
      </c>
      <c r="R45" s="44">
        <f t="shared" si="6"/>
        <v>-59652</v>
      </c>
      <c r="S45" s="44">
        <f t="shared" si="6"/>
        <v>-56296</v>
      </c>
      <c r="T45" s="44">
        <f t="shared" si="6"/>
        <v>-55512</v>
      </c>
      <c r="U45" s="44">
        <f t="shared" si="6"/>
        <v>-56946</v>
      </c>
      <c r="V45" s="44">
        <f t="shared" si="6"/>
        <v>-168754</v>
      </c>
      <c r="W45" s="44">
        <f t="shared" si="6"/>
        <v>-228406</v>
      </c>
      <c r="X45" s="44">
        <f t="shared" si="6"/>
        <v>-1579053</v>
      </c>
      <c r="Y45" s="44">
        <f t="shared" si="6"/>
        <v>1350647</v>
      </c>
      <c r="Z45" s="45">
        <f>+IF(X45&lt;&gt;0,+(Y45/X45)*100,0)</f>
        <v>-85.535254358150098</v>
      </c>
      <c r="AA45" s="46">
        <f>+AA26-AA44</f>
        <v>-1579053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186781963</v>
      </c>
      <c r="D6" s="18"/>
      <c r="E6" s="19">
        <v>31814365</v>
      </c>
      <c r="F6" s="20">
        <v>79805838</v>
      </c>
      <c r="G6" s="20">
        <v>202875427</v>
      </c>
      <c r="H6" s="20">
        <v>140703</v>
      </c>
      <c r="I6" s="20">
        <v>-470443</v>
      </c>
      <c r="J6" s="20">
        <v>202545687</v>
      </c>
      <c r="K6" s="20">
        <v>10705</v>
      </c>
      <c r="L6" s="20">
        <v>-396233</v>
      </c>
      <c r="M6" s="20">
        <v>12293087</v>
      </c>
      <c r="N6" s="20">
        <v>11907559</v>
      </c>
      <c r="O6" s="20">
        <v>-201086</v>
      </c>
      <c r="P6" s="20"/>
      <c r="Q6" s="20">
        <v>9516663</v>
      </c>
      <c r="R6" s="20">
        <v>9315577</v>
      </c>
      <c r="S6" s="20">
        <v>-63986</v>
      </c>
      <c r="T6" s="20">
        <v>-280239</v>
      </c>
      <c r="U6" s="20">
        <v>18429</v>
      </c>
      <c r="V6" s="20">
        <v>-325796</v>
      </c>
      <c r="W6" s="20">
        <v>223443027</v>
      </c>
      <c r="X6" s="20">
        <v>79805838</v>
      </c>
      <c r="Y6" s="20">
        <v>143637189</v>
      </c>
      <c r="Z6" s="21">
        <v>179.98331024354383</v>
      </c>
      <c r="AA6" s="22">
        <v>79805838</v>
      </c>
    </row>
    <row r="7" spans="1:27" x14ac:dyDescent="0.25">
      <c r="A7" s="23" t="s">
        <v>35</v>
      </c>
      <c r="B7" s="17" t="s">
        <v>32</v>
      </c>
      <c r="C7" s="18">
        <v>-16645744</v>
      </c>
      <c r="D7" s="18"/>
      <c r="E7" s="19">
        <v>-3487869</v>
      </c>
      <c r="F7" s="20">
        <v>-1131365</v>
      </c>
      <c r="G7" s="20">
        <v>-8931559</v>
      </c>
      <c r="H7" s="20">
        <v>-7140942</v>
      </c>
      <c r="I7" s="20">
        <v>224210</v>
      </c>
      <c r="J7" s="20">
        <v>-15848291</v>
      </c>
      <c r="K7" s="20">
        <v>468898</v>
      </c>
      <c r="L7" s="20">
        <v>749571</v>
      </c>
      <c r="M7" s="20">
        <v>416652</v>
      </c>
      <c r="N7" s="20">
        <v>1635121</v>
      </c>
      <c r="O7" s="20">
        <v>369699</v>
      </c>
      <c r="P7" s="20"/>
      <c r="Q7" s="20">
        <v>157335</v>
      </c>
      <c r="R7" s="20">
        <v>527034</v>
      </c>
      <c r="S7" s="20">
        <v>498558</v>
      </c>
      <c r="T7" s="20">
        <v>594982</v>
      </c>
      <c r="U7" s="20">
        <v>444761</v>
      </c>
      <c r="V7" s="20">
        <v>1538301</v>
      </c>
      <c r="W7" s="20">
        <v>-12147835</v>
      </c>
      <c r="X7" s="20">
        <v>-1131365</v>
      </c>
      <c r="Y7" s="20">
        <v>-11016470</v>
      </c>
      <c r="Z7" s="21">
        <v>973.73261502698062</v>
      </c>
      <c r="AA7" s="22">
        <v>-1131365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262425</v>
      </c>
      <c r="D10" s="18"/>
      <c r="E10" s="19">
        <v>4</v>
      </c>
      <c r="F10" s="20">
        <v>4</v>
      </c>
      <c r="G10" s="20">
        <v>262425</v>
      </c>
      <c r="H10" s="20">
        <v>115719</v>
      </c>
      <c r="I10" s="20">
        <v>24278</v>
      </c>
      <c r="J10" s="20">
        <v>402422</v>
      </c>
      <c r="K10" s="20">
        <v>-18498</v>
      </c>
      <c r="L10" s="20"/>
      <c r="M10" s="20">
        <v>-5530</v>
      </c>
      <c r="N10" s="20">
        <v>-24028</v>
      </c>
      <c r="O10" s="20"/>
      <c r="P10" s="20"/>
      <c r="Q10" s="20"/>
      <c r="R10" s="20"/>
      <c r="S10" s="20"/>
      <c r="T10" s="20">
        <v>-19536</v>
      </c>
      <c r="U10" s="20">
        <v>-8716</v>
      </c>
      <c r="V10" s="20">
        <v>-28252</v>
      </c>
      <c r="W10" s="20">
        <v>350142</v>
      </c>
      <c r="X10" s="20">
        <v>4</v>
      </c>
      <c r="Y10" s="20">
        <v>350138</v>
      </c>
      <c r="Z10" s="21">
        <v>8753450</v>
      </c>
      <c r="AA10" s="22">
        <v>4</v>
      </c>
    </row>
    <row r="11" spans="1:27" x14ac:dyDescent="0.25">
      <c r="A11" s="23" t="s">
        <v>39</v>
      </c>
      <c r="B11" s="17" t="s">
        <v>32</v>
      </c>
      <c r="C11" s="18">
        <v>1093244</v>
      </c>
      <c r="D11" s="18"/>
      <c r="E11" s="19"/>
      <c r="F11" s="20"/>
      <c r="G11" s="24">
        <v>1079597</v>
      </c>
      <c r="H11" s="24">
        <v>6242</v>
      </c>
      <c r="I11" s="24">
        <v>79305</v>
      </c>
      <c r="J11" s="20">
        <v>1165144</v>
      </c>
      <c r="K11" s="24">
        <v>5152</v>
      </c>
      <c r="L11" s="24">
        <v>78869</v>
      </c>
      <c r="M11" s="20">
        <v>34821</v>
      </c>
      <c r="N11" s="24">
        <v>118842</v>
      </c>
      <c r="O11" s="24">
        <v>35046</v>
      </c>
      <c r="P11" s="24"/>
      <c r="Q11" s="20">
        <v>39445</v>
      </c>
      <c r="R11" s="24">
        <v>74491</v>
      </c>
      <c r="S11" s="24">
        <v>34304</v>
      </c>
      <c r="T11" s="20">
        <v>34304</v>
      </c>
      <c r="U11" s="24">
        <v>34304</v>
      </c>
      <c r="V11" s="24">
        <v>102912</v>
      </c>
      <c r="W11" s="24">
        <v>1461389</v>
      </c>
      <c r="X11" s="20"/>
      <c r="Y11" s="24">
        <v>1461389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171471854</v>
      </c>
      <c r="D13" s="29">
        <f>SUM(D6:D12)</f>
        <v>0</v>
      </c>
      <c r="E13" s="30">
        <f t="shared" si="0"/>
        <v>28326500</v>
      </c>
      <c r="F13" s="31">
        <f t="shared" si="0"/>
        <v>78674477</v>
      </c>
      <c r="G13" s="31">
        <f t="shared" si="0"/>
        <v>195265856</v>
      </c>
      <c r="H13" s="31">
        <f t="shared" si="0"/>
        <v>-6878278</v>
      </c>
      <c r="I13" s="31">
        <f t="shared" si="0"/>
        <v>-142650</v>
      </c>
      <c r="J13" s="31">
        <f t="shared" si="0"/>
        <v>188244928</v>
      </c>
      <c r="K13" s="31">
        <f t="shared" si="0"/>
        <v>466257</v>
      </c>
      <c r="L13" s="31">
        <f t="shared" si="0"/>
        <v>432207</v>
      </c>
      <c r="M13" s="31">
        <f t="shared" si="0"/>
        <v>12739030</v>
      </c>
      <c r="N13" s="31">
        <f t="shared" si="0"/>
        <v>13637494</v>
      </c>
      <c r="O13" s="31">
        <f t="shared" si="0"/>
        <v>203659</v>
      </c>
      <c r="P13" s="31">
        <f t="shared" si="0"/>
        <v>0</v>
      </c>
      <c r="Q13" s="31">
        <f t="shared" si="0"/>
        <v>9713443</v>
      </c>
      <c r="R13" s="31">
        <f t="shared" si="0"/>
        <v>9917102</v>
      </c>
      <c r="S13" s="31">
        <f t="shared" si="0"/>
        <v>468876</v>
      </c>
      <c r="T13" s="31">
        <f t="shared" si="0"/>
        <v>329511</v>
      </c>
      <c r="U13" s="31">
        <f t="shared" si="0"/>
        <v>488778</v>
      </c>
      <c r="V13" s="31">
        <f t="shared" si="0"/>
        <v>1287165</v>
      </c>
      <c r="W13" s="31">
        <f t="shared" si="0"/>
        <v>213086689</v>
      </c>
      <c r="X13" s="31">
        <f t="shared" si="0"/>
        <v>78674477</v>
      </c>
      <c r="Y13" s="31">
        <f t="shared" si="0"/>
        <v>134412212</v>
      </c>
      <c r="Z13" s="32">
        <f>+IF(X13&lt;&gt;0,+(Y13/X13)*100,0)</f>
        <v>170.84601909714635</v>
      </c>
      <c r="AA13" s="33">
        <f>SUM(AA6:AA12)</f>
        <v>78674477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-1374821</v>
      </c>
      <c r="F17" s="20">
        <v>-388174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-388174</v>
      </c>
      <c r="Y17" s="24">
        <v>4138945</v>
      </c>
      <c r="Z17" s="25">
        <v>-1066.2602338126715</v>
      </c>
      <c r="AA17" s="26">
        <v>-388174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-1374821</v>
      </c>
      <c r="F25" s="36">
        <f t="shared" si="1"/>
        <v>-388174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-388174</v>
      </c>
      <c r="Y25" s="36">
        <f t="shared" si="1"/>
        <v>4138945</v>
      </c>
      <c r="Z25" s="37">
        <f>+IF(X25&lt;&gt;0,+(Y25/X25)*100,0)</f>
        <v>-1066.2602338126715</v>
      </c>
      <c r="AA25" s="38">
        <f>SUM(AA15:AA24)</f>
        <v>-388174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175222625</v>
      </c>
      <c r="D26" s="29">
        <f>+D13+D25</f>
        <v>0</v>
      </c>
      <c r="E26" s="30">
        <f t="shared" si="2"/>
        <v>26951679</v>
      </c>
      <c r="F26" s="31">
        <f t="shared" si="2"/>
        <v>78286303</v>
      </c>
      <c r="G26" s="31">
        <f t="shared" si="2"/>
        <v>199016627</v>
      </c>
      <c r="H26" s="31">
        <f t="shared" si="2"/>
        <v>-6878278</v>
      </c>
      <c r="I26" s="31">
        <f t="shared" si="2"/>
        <v>-142650</v>
      </c>
      <c r="J26" s="31">
        <f t="shared" si="2"/>
        <v>191995699</v>
      </c>
      <c r="K26" s="31">
        <f t="shared" si="2"/>
        <v>466257</v>
      </c>
      <c r="L26" s="31">
        <f t="shared" si="2"/>
        <v>432207</v>
      </c>
      <c r="M26" s="31">
        <f t="shared" si="2"/>
        <v>12739030</v>
      </c>
      <c r="N26" s="31">
        <f t="shared" si="2"/>
        <v>13637494</v>
      </c>
      <c r="O26" s="31">
        <f t="shared" si="2"/>
        <v>203659</v>
      </c>
      <c r="P26" s="31">
        <f t="shared" si="2"/>
        <v>0</v>
      </c>
      <c r="Q26" s="31">
        <f t="shared" si="2"/>
        <v>9713443</v>
      </c>
      <c r="R26" s="31">
        <f t="shared" si="2"/>
        <v>9917102</v>
      </c>
      <c r="S26" s="31">
        <f t="shared" si="2"/>
        <v>468876</v>
      </c>
      <c r="T26" s="31">
        <f t="shared" si="2"/>
        <v>329511</v>
      </c>
      <c r="U26" s="31">
        <f t="shared" si="2"/>
        <v>488778</v>
      </c>
      <c r="V26" s="31">
        <f t="shared" si="2"/>
        <v>1287165</v>
      </c>
      <c r="W26" s="31">
        <f t="shared" si="2"/>
        <v>216837460</v>
      </c>
      <c r="X26" s="31">
        <f t="shared" si="2"/>
        <v>78286303</v>
      </c>
      <c r="Y26" s="31">
        <f t="shared" si="2"/>
        <v>138551157</v>
      </c>
      <c r="Z26" s="32">
        <f>+IF(X26&lt;&gt;0,+(Y26/X26)*100,0)</f>
        <v>176.98007402393239</v>
      </c>
      <c r="AA26" s="33">
        <f>+AA13+AA25</f>
        <v>78286303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-200323</v>
      </c>
      <c r="D31" s="18"/>
      <c r="E31" s="19"/>
      <c r="F31" s="20"/>
      <c r="G31" s="20">
        <v>-202154</v>
      </c>
      <c r="H31" s="20">
        <v>-369</v>
      </c>
      <c r="I31" s="20">
        <v>-1317</v>
      </c>
      <c r="J31" s="20">
        <v>-203840</v>
      </c>
      <c r="K31" s="20">
        <v>-2802</v>
      </c>
      <c r="L31" s="20">
        <v>-12578</v>
      </c>
      <c r="M31" s="20">
        <v>-4557</v>
      </c>
      <c r="N31" s="20">
        <v>-19937</v>
      </c>
      <c r="O31" s="20">
        <v>-6402</v>
      </c>
      <c r="P31" s="20"/>
      <c r="Q31" s="20">
        <v>-1757</v>
      </c>
      <c r="R31" s="20">
        <v>-8159</v>
      </c>
      <c r="S31" s="20">
        <v>-602</v>
      </c>
      <c r="T31" s="20">
        <v>-2058</v>
      </c>
      <c r="U31" s="20">
        <v>-1144</v>
      </c>
      <c r="V31" s="20">
        <v>-3804</v>
      </c>
      <c r="W31" s="20">
        <v>-235740</v>
      </c>
      <c r="X31" s="20"/>
      <c r="Y31" s="20">
        <v>-235740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36863924</v>
      </c>
      <c r="D32" s="18"/>
      <c r="E32" s="19">
        <v>1074936</v>
      </c>
      <c r="F32" s="20">
        <v>-2679979</v>
      </c>
      <c r="G32" s="20">
        <v>40907578</v>
      </c>
      <c r="H32" s="20">
        <v>-2633058</v>
      </c>
      <c r="I32" s="20">
        <v>558776</v>
      </c>
      <c r="J32" s="20">
        <v>38833296</v>
      </c>
      <c r="K32" s="20">
        <v>681263</v>
      </c>
      <c r="L32" s="20">
        <v>662448</v>
      </c>
      <c r="M32" s="20">
        <v>1884206</v>
      </c>
      <c r="N32" s="20">
        <v>3227917</v>
      </c>
      <c r="O32" s="20">
        <v>-612035</v>
      </c>
      <c r="P32" s="20"/>
      <c r="Q32" s="20">
        <v>265720</v>
      </c>
      <c r="R32" s="20">
        <v>-346315</v>
      </c>
      <c r="S32" s="20">
        <v>556200</v>
      </c>
      <c r="T32" s="20">
        <v>616099</v>
      </c>
      <c r="U32" s="20">
        <v>747453</v>
      </c>
      <c r="V32" s="20">
        <v>1919752</v>
      </c>
      <c r="W32" s="20">
        <v>43634650</v>
      </c>
      <c r="X32" s="20">
        <v>-2679979</v>
      </c>
      <c r="Y32" s="20">
        <v>46314629</v>
      </c>
      <c r="Z32" s="21">
        <v>-1728.1713401485608</v>
      </c>
      <c r="AA32" s="22">
        <v>-2679979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-39500</v>
      </c>
      <c r="N34" s="20">
        <v>-39500</v>
      </c>
      <c r="O34" s="20">
        <v>-39500</v>
      </c>
      <c r="P34" s="20"/>
      <c r="Q34" s="20"/>
      <c r="R34" s="20">
        <v>-39500</v>
      </c>
      <c r="S34" s="20"/>
      <c r="T34" s="20"/>
      <c r="U34" s="20"/>
      <c r="V34" s="20"/>
      <c r="W34" s="20">
        <v>-79000</v>
      </c>
      <c r="X34" s="20"/>
      <c r="Y34" s="20">
        <v>-79000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10151194</v>
      </c>
      <c r="D35" s="18"/>
      <c r="E35" s="19">
        <v>2491159</v>
      </c>
      <c r="F35" s="20">
        <v>2491159</v>
      </c>
      <c r="G35" s="20">
        <v>10374668</v>
      </c>
      <c r="H35" s="20">
        <v>224385</v>
      </c>
      <c r="I35" s="20">
        <v>221985</v>
      </c>
      <c r="J35" s="20">
        <v>10821038</v>
      </c>
      <c r="K35" s="20">
        <v>225660</v>
      </c>
      <c r="L35" s="20">
        <v>228749</v>
      </c>
      <c r="M35" s="20">
        <v>225583</v>
      </c>
      <c r="N35" s="20">
        <v>679992</v>
      </c>
      <c r="O35" s="20">
        <v>227429</v>
      </c>
      <c r="P35" s="20"/>
      <c r="Q35" s="20">
        <v>227641</v>
      </c>
      <c r="R35" s="20">
        <v>455070</v>
      </c>
      <c r="S35" s="20">
        <v>222884</v>
      </c>
      <c r="T35" s="20">
        <v>228594</v>
      </c>
      <c r="U35" s="20">
        <v>238132</v>
      </c>
      <c r="V35" s="20">
        <v>689610</v>
      </c>
      <c r="W35" s="20">
        <v>12645710</v>
      </c>
      <c r="X35" s="20">
        <v>2491159</v>
      </c>
      <c r="Y35" s="20">
        <v>10154551</v>
      </c>
      <c r="Z35" s="21">
        <v>407.62355995743349</v>
      </c>
      <c r="AA35" s="22">
        <v>2491159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46814795</v>
      </c>
      <c r="D37" s="29">
        <f t="shared" ref="D37:Y37" si="3">SUM(D29:D36)</f>
        <v>0</v>
      </c>
      <c r="E37" s="30">
        <f t="shared" si="3"/>
        <v>3566095</v>
      </c>
      <c r="F37" s="31">
        <f t="shared" si="3"/>
        <v>-188820</v>
      </c>
      <c r="G37" s="31">
        <f t="shared" si="3"/>
        <v>51080092</v>
      </c>
      <c r="H37" s="31">
        <f t="shared" si="3"/>
        <v>-2409042</v>
      </c>
      <c r="I37" s="31">
        <f t="shared" si="3"/>
        <v>779444</v>
      </c>
      <c r="J37" s="31">
        <f t="shared" si="3"/>
        <v>49450494</v>
      </c>
      <c r="K37" s="31">
        <f t="shared" si="3"/>
        <v>904121</v>
      </c>
      <c r="L37" s="31">
        <f t="shared" si="3"/>
        <v>878619</v>
      </c>
      <c r="M37" s="31">
        <f t="shared" si="3"/>
        <v>2065732</v>
      </c>
      <c r="N37" s="31">
        <f t="shared" si="3"/>
        <v>3848472</v>
      </c>
      <c r="O37" s="31">
        <f t="shared" si="3"/>
        <v>-430508</v>
      </c>
      <c r="P37" s="31">
        <f t="shared" si="3"/>
        <v>0</v>
      </c>
      <c r="Q37" s="31">
        <f t="shared" si="3"/>
        <v>491604</v>
      </c>
      <c r="R37" s="31">
        <f t="shared" si="3"/>
        <v>61096</v>
      </c>
      <c r="S37" s="31">
        <f t="shared" si="3"/>
        <v>778482</v>
      </c>
      <c r="T37" s="31">
        <f t="shared" si="3"/>
        <v>842635</v>
      </c>
      <c r="U37" s="31">
        <f t="shared" si="3"/>
        <v>984441</v>
      </c>
      <c r="V37" s="31">
        <f t="shared" si="3"/>
        <v>2605558</v>
      </c>
      <c r="W37" s="31">
        <f t="shared" si="3"/>
        <v>55965620</v>
      </c>
      <c r="X37" s="31">
        <f t="shared" si="3"/>
        <v>-188820</v>
      </c>
      <c r="Y37" s="31">
        <f t="shared" si="3"/>
        <v>56154440</v>
      </c>
      <c r="Z37" s="32">
        <f>+IF(X37&lt;&gt;0,+(Y37/X37)*100,0)</f>
        <v>-29739.667408113546</v>
      </c>
      <c r="AA37" s="33">
        <f>SUM(AA29:AA36)</f>
        <v>-188820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9616909</v>
      </c>
      <c r="D40" s="18"/>
      <c r="E40" s="19"/>
      <c r="F40" s="20"/>
      <c r="G40" s="20">
        <v>6648752</v>
      </c>
      <c r="H40" s="20">
        <v>2968157</v>
      </c>
      <c r="I40" s="20"/>
      <c r="J40" s="20">
        <v>9616909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9616909</v>
      </c>
      <c r="X40" s="20"/>
      <c r="Y40" s="20">
        <v>9616909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9620912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6652755</v>
      </c>
      <c r="H43" s="36">
        <f t="shared" si="4"/>
        <v>2968157</v>
      </c>
      <c r="I43" s="36">
        <f t="shared" si="4"/>
        <v>0</v>
      </c>
      <c r="J43" s="36">
        <f t="shared" si="4"/>
        <v>9620912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9620912</v>
      </c>
      <c r="X43" s="36">
        <f t="shared" si="4"/>
        <v>0</v>
      </c>
      <c r="Y43" s="36">
        <f t="shared" si="4"/>
        <v>9620912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56435707</v>
      </c>
      <c r="D44" s="29">
        <f>+D37+D43</f>
        <v>0</v>
      </c>
      <c r="E44" s="30">
        <f t="shared" si="5"/>
        <v>3566095</v>
      </c>
      <c r="F44" s="31">
        <f t="shared" si="5"/>
        <v>-188820</v>
      </c>
      <c r="G44" s="31">
        <f t="shared" si="5"/>
        <v>57732847</v>
      </c>
      <c r="H44" s="31">
        <f t="shared" si="5"/>
        <v>559115</v>
      </c>
      <c r="I44" s="31">
        <f t="shared" si="5"/>
        <v>779444</v>
      </c>
      <c r="J44" s="31">
        <f t="shared" si="5"/>
        <v>59071406</v>
      </c>
      <c r="K44" s="31">
        <f t="shared" si="5"/>
        <v>904121</v>
      </c>
      <c r="L44" s="31">
        <f t="shared" si="5"/>
        <v>878619</v>
      </c>
      <c r="M44" s="31">
        <f t="shared" si="5"/>
        <v>2065732</v>
      </c>
      <c r="N44" s="31">
        <f t="shared" si="5"/>
        <v>3848472</v>
      </c>
      <c r="O44" s="31">
        <f t="shared" si="5"/>
        <v>-430508</v>
      </c>
      <c r="P44" s="31">
        <f t="shared" si="5"/>
        <v>0</v>
      </c>
      <c r="Q44" s="31">
        <f t="shared" si="5"/>
        <v>491604</v>
      </c>
      <c r="R44" s="31">
        <f t="shared" si="5"/>
        <v>61096</v>
      </c>
      <c r="S44" s="31">
        <f t="shared" si="5"/>
        <v>778482</v>
      </c>
      <c r="T44" s="31">
        <f t="shared" si="5"/>
        <v>842635</v>
      </c>
      <c r="U44" s="31">
        <f t="shared" si="5"/>
        <v>984441</v>
      </c>
      <c r="V44" s="31">
        <f t="shared" si="5"/>
        <v>2605558</v>
      </c>
      <c r="W44" s="31">
        <f t="shared" si="5"/>
        <v>65586532</v>
      </c>
      <c r="X44" s="31">
        <f t="shared" si="5"/>
        <v>-188820</v>
      </c>
      <c r="Y44" s="31">
        <f t="shared" si="5"/>
        <v>65775352</v>
      </c>
      <c r="Z44" s="32">
        <f>+IF(X44&lt;&gt;0,+(Y44/X44)*100,0)</f>
        <v>-34834.949687533102</v>
      </c>
      <c r="AA44" s="33">
        <f>+AA37+AA43</f>
        <v>-188820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118786918</v>
      </c>
      <c r="D45" s="42">
        <f t="shared" si="6"/>
        <v>0</v>
      </c>
      <c r="E45" s="43">
        <f t="shared" si="6"/>
        <v>23385584</v>
      </c>
      <c r="F45" s="44">
        <f t="shared" si="6"/>
        <v>78475123</v>
      </c>
      <c r="G45" s="44">
        <f t="shared" si="6"/>
        <v>141283780</v>
      </c>
      <c r="H45" s="44">
        <f t="shared" si="6"/>
        <v>-7437393</v>
      </c>
      <c r="I45" s="44">
        <f t="shared" si="6"/>
        <v>-922094</v>
      </c>
      <c r="J45" s="44">
        <f t="shared" si="6"/>
        <v>132924293</v>
      </c>
      <c r="K45" s="44">
        <f t="shared" si="6"/>
        <v>-437864</v>
      </c>
      <c r="L45" s="44">
        <f t="shared" si="6"/>
        <v>-446412</v>
      </c>
      <c r="M45" s="44">
        <f t="shared" si="6"/>
        <v>10673298</v>
      </c>
      <c r="N45" s="44">
        <f t="shared" si="6"/>
        <v>9789022</v>
      </c>
      <c r="O45" s="44">
        <f t="shared" si="6"/>
        <v>634167</v>
      </c>
      <c r="P45" s="44">
        <f t="shared" si="6"/>
        <v>0</v>
      </c>
      <c r="Q45" s="44">
        <f t="shared" si="6"/>
        <v>9221839</v>
      </c>
      <c r="R45" s="44">
        <f t="shared" si="6"/>
        <v>9856006</v>
      </c>
      <c r="S45" s="44">
        <f t="shared" si="6"/>
        <v>-309606</v>
      </c>
      <c r="T45" s="44">
        <f t="shared" si="6"/>
        <v>-513124</v>
      </c>
      <c r="U45" s="44">
        <f t="shared" si="6"/>
        <v>-495663</v>
      </c>
      <c r="V45" s="44">
        <f t="shared" si="6"/>
        <v>-1318393</v>
      </c>
      <c r="W45" s="44">
        <f t="shared" si="6"/>
        <v>151250928</v>
      </c>
      <c r="X45" s="44">
        <f t="shared" si="6"/>
        <v>78475123</v>
      </c>
      <c r="Y45" s="44">
        <f t="shared" si="6"/>
        <v>72775805</v>
      </c>
      <c r="Z45" s="45">
        <f>+IF(X45&lt;&gt;0,+(Y45/X45)*100,0)</f>
        <v>92.737420749248145</v>
      </c>
      <c r="AA45" s="46">
        <f>+AA26-AA44</f>
        <v>78475123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27140499</v>
      </c>
      <c r="F47" s="20">
        <v>29077147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>
        <v>47535480</v>
      </c>
      <c r="V47" s="20">
        <v>47535480</v>
      </c>
      <c r="W47" s="20">
        <v>47535480</v>
      </c>
      <c r="X47" s="20">
        <v>29077147</v>
      </c>
      <c r="Y47" s="20">
        <v>18458333</v>
      </c>
      <c r="Z47" s="47">
        <v>63.480550550574989</v>
      </c>
      <c r="AA47" s="22">
        <v>29077147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27140499</v>
      </c>
      <c r="F50" s="52">
        <f t="shared" si="7"/>
        <v>29077147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47535480</v>
      </c>
      <c r="V50" s="52">
        <f t="shared" si="7"/>
        <v>47535480</v>
      </c>
      <c r="W50" s="52">
        <f t="shared" si="7"/>
        <v>47535480</v>
      </c>
      <c r="X50" s="52">
        <f t="shared" si="7"/>
        <v>29077147</v>
      </c>
      <c r="Y50" s="52">
        <f t="shared" si="7"/>
        <v>18458333</v>
      </c>
      <c r="Z50" s="53">
        <f>+IF(X50&lt;&gt;0,+(Y50/X50)*100,0)</f>
        <v>63.480550550574989</v>
      </c>
      <c r="AA50" s="54">
        <f>SUM(AA47:AA49)</f>
        <v>29077147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18093633</v>
      </c>
      <c r="D6" s="18"/>
      <c r="E6" s="19">
        <v>28653517</v>
      </c>
      <c r="F6" s="20">
        <v>39050739</v>
      </c>
      <c r="G6" s="20">
        <v>1382848</v>
      </c>
      <c r="H6" s="20">
        <v>1290582</v>
      </c>
      <c r="I6" s="20">
        <v>1625221</v>
      </c>
      <c r="J6" s="20">
        <v>4298651</v>
      </c>
      <c r="K6" s="20">
        <v>2100181</v>
      </c>
      <c r="L6" s="20">
        <v>1257826</v>
      </c>
      <c r="M6" s="20">
        <v>1360479</v>
      </c>
      <c r="N6" s="20">
        <v>4718486</v>
      </c>
      <c r="O6" s="20">
        <v>1487907</v>
      </c>
      <c r="P6" s="20">
        <v>1606742</v>
      </c>
      <c r="Q6" s="20">
        <v>1954145</v>
      </c>
      <c r="R6" s="20">
        <v>5048794</v>
      </c>
      <c r="S6" s="20">
        <v>1659672</v>
      </c>
      <c r="T6" s="20">
        <v>1787753</v>
      </c>
      <c r="U6" s="20">
        <v>1975632</v>
      </c>
      <c r="V6" s="20">
        <v>5423057</v>
      </c>
      <c r="W6" s="20">
        <v>19488988</v>
      </c>
      <c r="X6" s="20">
        <v>39050739</v>
      </c>
      <c r="Y6" s="20">
        <v>-19561751</v>
      </c>
      <c r="Z6" s="21">
        <v>-50.093164690173985</v>
      </c>
      <c r="AA6" s="22">
        <v>39050739</v>
      </c>
    </row>
    <row r="7" spans="1:27" x14ac:dyDescent="0.25">
      <c r="A7" s="23" t="s">
        <v>35</v>
      </c>
      <c r="B7" s="17" t="s">
        <v>32</v>
      </c>
      <c r="C7" s="18">
        <v>16206445</v>
      </c>
      <c r="D7" s="18"/>
      <c r="E7" s="19">
        <v>1176908</v>
      </c>
      <c r="F7" s="20">
        <v>18218303</v>
      </c>
      <c r="G7" s="20">
        <v>3652384</v>
      </c>
      <c r="H7" s="20">
        <v>2185950</v>
      </c>
      <c r="I7" s="20">
        <v>746225</v>
      </c>
      <c r="J7" s="20">
        <v>6584559</v>
      </c>
      <c r="K7" s="20">
        <v>1959650</v>
      </c>
      <c r="L7" s="20">
        <v>2580705</v>
      </c>
      <c r="M7" s="20">
        <v>2768871</v>
      </c>
      <c r="N7" s="20">
        <v>7309226</v>
      </c>
      <c r="O7" s="20">
        <v>-971064</v>
      </c>
      <c r="P7" s="20">
        <v>2205988</v>
      </c>
      <c r="Q7" s="20">
        <v>1904905</v>
      </c>
      <c r="R7" s="20">
        <v>3139829</v>
      </c>
      <c r="S7" s="20">
        <v>2142761</v>
      </c>
      <c r="T7" s="20">
        <v>1181821</v>
      </c>
      <c r="U7" s="20">
        <v>-7247745</v>
      </c>
      <c r="V7" s="20">
        <v>-3923163</v>
      </c>
      <c r="W7" s="20">
        <v>13110451</v>
      </c>
      <c r="X7" s="20">
        <v>18218303</v>
      </c>
      <c r="Y7" s="20">
        <v>-5107852</v>
      </c>
      <c r="Z7" s="21">
        <v>-28.036925283326337</v>
      </c>
      <c r="AA7" s="22">
        <v>18218303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>
        <v>-7343000</v>
      </c>
      <c r="F8" s="20">
        <v>-7897448</v>
      </c>
      <c r="G8" s="20">
        <v>-19028778</v>
      </c>
      <c r="H8" s="20">
        <v>18671942</v>
      </c>
      <c r="I8" s="20"/>
      <c r="J8" s="20">
        <v>-356836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-356836</v>
      </c>
      <c r="X8" s="20">
        <v>-7897448</v>
      </c>
      <c r="Y8" s="20">
        <v>7540612</v>
      </c>
      <c r="Z8" s="21">
        <v>-95.481629002178934</v>
      </c>
      <c r="AA8" s="22">
        <v>-7897448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33943242</v>
      </c>
      <c r="D13" s="29">
        <f>SUM(D6:D12)</f>
        <v>0</v>
      </c>
      <c r="E13" s="30">
        <f t="shared" si="0"/>
        <v>22487425</v>
      </c>
      <c r="F13" s="31">
        <f t="shared" si="0"/>
        <v>49371594</v>
      </c>
      <c r="G13" s="31">
        <f t="shared" si="0"/>
        <v>-13993546</v>
      </c>
      <c r="H13" s="31">
        <f t="shared" si="0"/>
        <v>22148474</v>
      </c>
      <c r="I13" s="31">
        <f t="shared" si="0"/>
        <v>2371446</v>
      </c>
      <c r="J13" s="31">
        <f t="shared" si="0"/>
        <v>10526374</v>
      </c>
      <c r="K13" s="31">
        <f t="shared" si="0"/>
        <v>4059831</v>
      </c>
      <c r="L13" s="31">
        <f t="shared" si="0"/>
        <v>3838531</v>
      </c>
      <c r="M13" s="31">
        <f t="shared" si="0"/>
        <v>4129350</v>
      </c>
      <c r="N13" s="31">
        <f t="shared" si="0"/>
        <v>12027712</v>
      </c>
      <c r="O13" s="31">
        <f t="shared" si="0"/>
        <v>516843</v>
      </c>
      <c r="P13" s="31">
        <f t="shared" si="0"/>
        <v>3812730</v>
      </c>
      <c r="Q13" s="31">
        <f t="shared" si="0"/>
        <v>3859050</v>
      </c>
      <c r="R13" s="31">
        <f t="shared" si="0"/>
        <v>8188623</v>
      </c>
      <c r="S13" s="31">
        <f t="shared" si="0"/>
        <v>3802433</v>
      </c>
      <c r="T13" s="31">
        <f t="shared" si="0"/>
        <v>2969574</v>
      </c>
      <c r="U13" s="31">
        <f t="shared" si="0"/>
        <v>-5272113</v>
      </c>
      <c r="V13" s="31">
        <f t="shared" si="0"/>
        <v>1499894</v>
      </c>
      <c r="W13" s="31">
        <f t="shared" si="0"/>
        <v>32242603</v>
      </c>
      <c r="X13" s="31">
        <f t="shared" si="0"/>
        <v>49371594</v>
      </c>
      <c r="Y13" s="31">
        <f t="shared" si="0"/>
        <v>-17128991</v>
      </c>
      <c r="Z13" s="32">
        <f>+IF(X13&lt;&gt;0,+(Y13/X13)*100,0)</f>
        <v>-34.694020614363794</v>
      </c>
      <c r="AA13" s="33">
        <f>SUM(AA6:AA12)</f>
        <v>49371594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40838267</v>
      </c>
      <c r="D17" s="18"/>
      <c r="E17" s="19">
        <v>35308749</v>
      </c>
      <c r="F17" s="20">
        <v>32175712</v>
      </c>
      <c r="G17" s="24">
        <v>40838267</v>
      </c>
      <c r="H17" s="24"/>
      <c r="I17" s="24"/>
      <c r="J17" s="20">
        <v>40838267</v>
      </c>
      <c r="K17" s="24"/>
      <c r="L17" s="24"/>
      <c r="M17" s="20"/>
      <c r="N17" s="24"/>
      <c r="O17" s="24"/>
      <c r="P17" s="24">
        <v>-8671545</v>
      </c>
      <c r="Q17" s="20"/>
      <c r="R17" s="24">
        <v>-8671545</v>
      </c>
      <c r="S17" s="24"/>
      <c r="T17" s="20"/>
      <c r="U17" s="24"/>
      <c r="V17" s="24"/>
      <c r="W17" s="24">
        <v>32166722</v>
      </c>
      <c r="X17" s="20">
        <v>32175712</v>
      </c>
      <c r="Y17" s="24">
        <v>-8990</v>
      </c>
      <c r="Z17" s="25">
        <v>-2.7940329649892438E-2</v>
      </c>
      <c r="AA17" s="26">
        <v>32175712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40838267</v>
      </c>
      <c r="D25" s="29">
        <f t="shared" ref="D25:Y25" si="1">SUM(D15:D24)</f>
        <v>0</v>
      </c>
      <c r="E25" s="35">
        <f t="shared" si="1"/>
        <v>35308749</v>
      </c>
      <c r="F25" s="36">
        <f t="shared" si="1"/>
        <v>32175712</v>
      </c>
      <c r="G25" s="36">
        <f t="shared" si="1"/>
        <v>40838267</v>
      </c>
      <c r="H25" s="36">
        <f t="shared" si="1"/>
        <v>0</v>
      </c>
      <c r="I25" s="36">
        <f t="shared" si="1"/>
        <v>0</v>
      </c>
      <c r="J25" s="36">
        <f t="shared" si="1"/>
        <v>40838267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-8671545</v>
      </c>
      <c r="Q25" s="36">
        <f t="shared" si="1"/>
        <v>0</v>
      </c>
      <c r="R25" s="36">
        <f t="shared" si="1"/>
        <v>-8671545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32166722</v>
      </c>
      <c r="X25" s="36">
        <f t="shared" si="1"/>
        <v>32175712</v>
      </c>
      <c r="Y25" s="36">
        <f t="shared" si="1"/>
        <v>-8990</v>
      </c>
      <c r="Z25" s="37">
        <f>+IF(X25&lt;&gt;0,+(Y25/X25)*100,0)</f>
        <v>-2.7940329649892438E-2</v>
      </c>
      <c r="AA25" s="38">
        <f>SUM(AA15:AA24)</f>
        <v>32175712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74781509</v>
      </c>
      <c r="D26" s="29">
        <f>+D13+D25</f>
        <v>0</v>
      </c>
      <c r="E26" s="30">
        <f t="shared" si="2"/>
        <v>57796174</v>
      </c>
      <c r="F26" s="31">
        <f t="shared" si="2"/>
        <v>81547306</v>
      </c>
      <c r="G26" s="31">
        <f t="shared" si="2"/>
        <v>26844721</v>
      </c>
      <c r="H26" s="31">
        <f t="shared" si="2"/>
        <v>22148474</v>
      </c>
      <c r="I26" s="31">
        <f t="shared" si="2"/>
        <v>2371446</v>
      </c>
      <c r="J26" s="31">
        <f t="shared" si="2"/>
        <v>51364641</v>
      </c>
      <c r="K26" s="31">
        <f t="shared" si="2"/>
        <v>4059831</v>
      </c>
      <c r="L26" s="31">
        <f t="shared" si="2"/>
        <v>3838531</v>
      </c>
      <c r="M26" s="31">
        <f t="shared" si="2"/>
        <v>4129350</v>
      </c>
      <c r="N26" s="31">
        <f t="shared" si="2"/>
        <v>12027712</v>
      </c>
      <c r="O26" s="31">
        <f t="shared" si="2"/>
        <v>516843</v>
      </c>
      <c r="P26" s="31">
        <f t="shared" si="2"/>
        <v>-4858815</v>
      </c>
      <c r="Q26" s="31">
        <f t="shared" si="2"/>
        <v>3859050</v>
      </c>
      <c r="R26" s="31">
        <f t="shared" si="2"/>
        <v>-482922</v>
      </c>
      <c r="S26" s="31">
        <f t="shared" si="2"/>
        <v>3802433</v>
      </c>
      <c r="T26" s="31">
        <f t="shared" si="2"/>
        <v>2969574</v>
      </c>
      <c r="U26" s="31">
        <f t="shared" si="2"/>
        <v>-5272113</v>
      </c>
      <c r="V26" s="31">
        <f t="shared" si="2"/>
        <v>1499894</v>
      </c>
      <c r="W26" s="31">
        <f t="shared" si="2"/>
        <v>64409325</v>
      </c>
      <c r="X26" s="31">
        <f t="shared" si="2"/>
        <v>81547306</v>
      </c>
      <c r="Y26" s="31">
        <f t="shared" si="2"/>
        <v>-17137981</v>
      </c>
      <c r="Z26" s="32">
        <f>+IF(X26&lt;&gt;0,+(Y26/X26)*100,0)</f>
        <v>-21.015998983461206</v>
      </c>
      <c r="AA26" s="33">
        <f>+AA13+AA25</f>
        <v>81547306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74781509</v>
      </c>
      <c r="D45" s="42">
        <f t="shared" si="6"/>
        <v>0</v>
      </c>
      <c r="E45" s="43">
        <f t="shared" si="6"/>
        <v>57796174</v>
      </c>
      <c r="F45" s="44">
        <f t="shared" si="6"/>
        <v>81547306</v>
      </c>
      <c r="G45" s="44">
        <f t="shared" si="6"/>
        <v>26844721</v>
      </c>
      <c r="H45" s="44">
        <f t="shared" si="6"/>
        <v>22148474</v>
      </c>
      <c r="I45" s="44">
        <f t="shared" si="6"/>
        <v>2371446</v>
      </c>
      <c r="J45" s="44">
        <f t="shared" si="6"/>
        <v>51364641</v>
      </c>
      <c r="K45" s="44">
        <f t="shared" si="6"/>
        <v>4059831</v>
      </c>
      <c r="L45" s="44">
        <f t="shared" si="6"/>
        <v>3838531</v>
      </c>
      <c r="M45" s="44">
        <f t="shared" si="6"/>
        <v>4129350</v>
      </c>
      <c r="N45" s="44">
        <f t="shared" si="6"/>
        <v>12027712</v>
      </c>
      <c r="O45" s="44">
        <f t="shared" si="6"/>
        <v>516843</v>
      </c>
      <c r="P45" s="44">
        <f t="shared" si="6"/>
        <v>-4858815</v>
      </c>
      <c r="Q45" s="44">
        <f t="shared" si="6"/>
        <v>3859050</v>
      </c>
      <c r="R45" s="44">
        <f t="shared" si="6"/>
        <v>-482922</v>
      </c>
      <c r="S45" s="44">
        <f t="shared" si="6"/>
        <v>3802433</v>
      </c>
      <c r="T45" s="44">
        <f t="shared" si="6"/>
        <v>2969574</v>
      </c>
      <c r="U45" s="44">
        <f t="shared" si="6"/>
        <v>-5272113</v>
      </c>
      <c r="V45" s="44">
        <f t="shared" si="6"/>
        <v>1499894</v>
      </c>
      <c r="W45" s="44">
        <f t="shared" si="6"/>
        <v>64409325</v>
      </c>
      <c r="X45" s="44">
        <f t="shared" si="6"/>
        <v>81547306</v>
      </c>
      <c r="Y45" s="44">
        <f t="shared" si="6"/>
        <v>-17137981</v>
      </c>
      <c r="Z45" s="45">
        <f>+IF(X45&lt;&gt;0,+(Y45/X45)*100,0)</f>
        <v>-21.015998983461206</v>
      </c>
      <c r="AA45" s="46">
        <f>+AA26-AA44</f>
        <v>81547306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22487425</v>
      </c>
      <c r="F47" s="20">
        <v>33521983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33521983</v>
      </c>
      <c r="Y47" s="20">
        <v>-33521983</v>
      </c>
      <c r="Z47" s="47">
        <v>-100</v>
      </c>
      <c r="AA47" s="22">
        <v>33521983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22487425</v>
      </c>
      <c r="F50" s="52">
        <f t="shared" si="7"/>
        <v>33521983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33521983</v>
      </c>
      <c r="Y50" s="52">
        <f t="shared" si="7"/>
        <v>-33521983</v>
      </c>
      <c r="Z50" s="53">
        <f>+IF(X50&lt;&gt;0,+(Y50/X50)*100,0)</f>
        <v>-100</v>
      </c>
      <c r="AA50" s="54">
        <f>SUM(AA47:AA49)</f>
        <v>33521983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2318878</v>
      </c>
      <c r="D6" s="18"/>
      <c r="E6" s="19">
        <v>4875450</v>
      </c>
      <c r="F6" s="20">
        <v>-3004869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-3004869</v>
      </c>
      <c r="Y6" s="20">
        <v>3004869</v>
      </c>
      <c r="Z6" s="21">
        <v>-100</v>
      </c>
      <c r="AA6" s="22">
        <v>-3004869</v>
      </c>
    </row>
    <row r="7" spans="1:27" x14ac:dyDescent="0.25">
      <c r="A7" s="23" t="s">
        <v>35</v>
      </c>
      <c r="B7" s="17" t="s">
        <v>32</v>
      </c>
      <c r="C7" s="18">
        <v>4362256</v>
      </c>
      <c r="D7" s="18"/>
      <c r="E7" s="19">
        <v>-286827</v>
      </c>
      <c r="F7" s="20"/>
      <c r="G7" s="20">
        <v>286060</v>
      </c>
      <c r="H7" s="20">
        <v>40872</v>
      </c>
      <c r="I7" s="20">
        <v>226155</v>
      </c>
      <c r="J7" s="20">
        <v>553087</v>
      </c>
      <c r="K7" s="20">
        <v>-64315</v>
      </c>
      <c r="L7" s="20">
        <v>25661</v>
      </c>
      <c r="M7" s="20">
        <v>174954</v>
      </c>
      <c r="N7" s="20">
        <v>136300</v>
      </c>
      <c r="O7" s="20">
        <v>147877</v>
      </c>
      <c r="P7" s="20">
        <v>264904</v>
      </c>
      <c r="Q7" s="20">
        <v>88257</v>
      </c>
      <c r="R7" s="20">
        <v>501038</v>
      </c>
      <c r="S7" s="20">
        <v>204441</v>
      </c>
      <c r="T7" s="20">
        <v>29296</v>
      </c>
      <c r="U7" s="20">
        <v>101320</v>
      </c>
      <c r="V7" s="20">
        <v>335057</v>
      </c>
      <c r="W7" s="20">
        <v>1525482</v>
      </c>
      <c r="X7" s="20"/>
      <c r="Y7" s="20">
        <v>1525482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6681134</v>
      </c>
      <c r="D13" s="29">
        <f>SUM(D6:D12)</f>
        <v>0</v>
      </c>
      <c r="E13" s="30">
        <f t="shared" si="0"/>
        <v>4588623</v>
      </c>
      <c r="F13" s="31">
        <f t="shared" si="0"/>
        <v>-3004869</v>
      </c>
      <c r="G13" s="31">
        <f t="shared" si="0"/>
        <v>286060</v>
      </c>
      <c r="H13" s="31">
        <f t="shared" si="0"/>
        <v>40872</v>
      </c>
      <c r="I13" s="31">
        <f t="shared" si="0"/>
        <v>226155</v>
      </c>
      <c r="J13" s="31">
        <f t="shared" si="0"/>
        <v>553087</v>
      </c>
      <c r="K13" s="31">
        <f t="shared" si="0"/>
        <v>-64315</v>
      </c>
      <c r="L13" s="31">
        <f t="shared" si="0"/>
        <v>25661</v>
      </c>
      <c r="M13" s="31">
        <f t="shared" si="0"/>
        <v>174954</v>
      </c>
      <c r="N13" s="31">
        <f t="shared" si="0"/>
        <v>136300</v>
      </c>
      <c r="O13" s="31">
        <f t="shared" si="0"/>
        <v>147877</v>
      </c>
      <c r="P13" s="31">
        <f t="shared" si="0"/>
        <v>264904</v>
      </c>
      <c r="Q13" s="31">
        <f t="shared" si="0"/>
        <v>88257</v>
      </c>
      <c r="R13" s="31">
        <f t="shared" si="0"/>
        <v>501038</v>
      </c>
      <c r="S13" s="31">
        <f t="shared" si="0"/>
        <v>204441</v>
      </c>
      <c r="T13" s="31">
        <f t="shared" si="0"/>
        <v>29296</v>
      </c>
      <c r="U13" s="31">
        <f t="shared" si="0"/>
        <v>101320</v>
      </c>
      <c r="V13" s="31">
        <f t="shared" si="0"/>
        <v>335057</v>
      </c>
      <c r="W13" s="31">
        <f t="shared" si="0"/>
        <v>1525482</v>
      </c>
      <c r="X13" s="31">
        <f t="shared" si="0"/>
        <v>-3004869</v>
      </c>
      <c r="Y13" s="31">
        <f t="shared" si="0"/>
        <v>4530351</v>
      </c>
      <c r="Z13" s="32">
        <f>+IF(X13&lt;&gt;0,+(Y13/X13)*100,0)</f>
        <v>-150.76700515064053</v>
      </c>
      <c r="AA13" s="33">
        <f>SUM(AA6:AA12)</f>
        <v>-3004869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31149736</v>
      </c>
      <c r="D17" s="18"/>
      <c r="E17" s="19">
        <v>-1698614</v>
      </c>
      <c r="F17" s="20">
        <v>-2174675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-2174675</v>
      </c>
      <c r="Y17" s="24">
        <v>2174675</v>
      </c>
      <c r="Z17" s="25">
        <v>-100</v>
      </c>
      <c r="AA17" s="26">
        <v>-2174675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31149736</v>
      </c>
      <c r="D25" s="29">
        <f t="shared" ref="D25:Y25" si="1">SUM(D15:D24)</f>
        <v>0</v>
      </c>
      <c r="E25" s="35">
        <f t="shared" si="1"/>
        <v>-1698614</v>
      </c>
      <c r="F25" s="36">
        <f t="shared" si="1"/>
        <v>-2174675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-2174675</v>
      </c>
      <c r="Y25" s="36">
        <f t="shared" si="1"/>
        <v>2174675</v>
      </c>
      <c r="Z25" s="37">
        <f>+IF(X25&lt;&gt;0,+(Y25/X25)*100,0)</f>
        <v>-100</v>
      </c>
      <c r="AA25" s="38">
        <f>SUM(AA15:AA24)</f>
        <v>-2174675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37830870</v>
      </c>
      <c r="D26" s="29">
        <f>+D13+D25</f>
        <v>0</v>
      </c>
      <c r="E26" s="30">
        <f t="shared" si="2"/>
        <v>2890009</v>
      </c>
      <c r="F26" s="31">
        <f t="shared" si="2"/>
        <v>-5179544</v>
      </c>
      <c r="G26" s="31">
        <f t="shared" si="2"/>
        <v>286060</v>
      </c>
      <c r="H26" s="31">
        <f t="shared" si="2"/>
        <v>40872</v>
      </c>
      <c r="I26" s="31">
        <f t="shared" si="2"/>
        <v>226155</v>
      </c>
      <c r="J26" s="31">
        <f t="shared" si="2"/>
        <v>553087</v>
      </c>
      <c r="K26" s="31">
        <f t="shared" si="2"/>
        <v>-64315</v>
      </c>
      <c r="L26" s="31">
        <f t="shared" si="2"/>
        <v>25661</v>
      </c>
      <c r="M26" s="31">
        <f t="shared" si="2"/>
        <v>174954</v>
      </c>
      <c r="N26" s="31">
        <f t="shared" si="2"/>
        <v>136300</v>
      </c>
      <c r="O26" s="31">
        <f t="shared" si="2"/>
        <v>147877</v>
      </c>
      <c r="P26" s="31">
        <f t="shared" si="2"/>
        <v>264904</v>
      </c>
      <c r="Q26" s="31">
        <f t="shared" si="2"/>
        <v>88257</v>
      </c>
      <c r="R26" s="31">
        <f t="shared" si="2"/>
        <v>501038</v>
      </c>
      <c r="S26" s="31">
        <f t="shared" si="2"/>
        <v>204441</v>
      </c>
      <c r="T26" s="31">
        <f t="shared" si="2"/>
        <v>29296</v>
      </c>
      <c r="U26" s="31">
        <f t="shared" si="2"/>
        <v>101320</v>
      </c>
      <c r="V26" s="31">
        <f t="shared" si="2"/>
        <v>335057</v>
      </c>
      <c r="W26" s="31">
        <f t="shared" si="2"/>
        <v>1525482</v>
      </c>
      <c r="X26" s="31">
        <f t="shared" si="2"/>
        <v>-5179544</v>
      </c>
      <c r="Y26" s="31">
        <f t="shared" si="2"/>
        <v>6705026</v>
      </c>
      <c r="Z26" s="32">
        <f>+IF(X26&lt;&gt;0,+(Y26/X26)*100,0)</f>
        <v>-129.45205214976454</v>
      </c>
      <c r="AA26" s="33">
        <f>+AA13+AA25</f>
        <v>-5179544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1739813</v>
      </c>
      <c r="D32" s="18"/>
      <c r="E32" s="19">
        <v>108426689</v>
      </c>
      <c r="F32" s="20"/>
      <c r="G32" s="20"/>
      <c r="H32" s="20">
        <v>24587</v>
      </c>
      <c r="I32" s="20">
        <v>29076</v>
      </c>
      <c r="J32" s="20">
        <v>53663</v>
      </c>
      <c r="K32" s="20">
        <v>27716</v>
      </c>
      <c r="L32" s="20">
        <v>26584</v>
      </c>
      <c r="M32" s="20">
        <v>26646</v>
      </c>
      <c r="N32" s="20">
        <v>80946</v>
      </c>
      <c r="O32" s="20">
        <v>31178</v>
      </c>
      <c r="P32" s="20">
        <v>26318</v>
      </c>
      <c r="Q32" s="20">
        <v>30190</v>
      </c>
      <c r="R32" s="20">
        <v>87686</v>
      </c>
      <c r="S32" s="20">
        <v>31612</v>
      </c>
      <c r="T32" s="20">
        <v>33331</v>
      </c>
      <c r="U32" s="20">
        <v>31286</v>
      </c>
      <c r="V32" s="20">
        <v>96229</v>
      </c>
      <c r="W32" s="20">
        <v>318524</v>
      </c>
      <c r="X32" s="20"/>
      <c r="Y32" s="20">
        <v>318524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-114013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-114013</v>
      </c>
      <c r="Y35" s="20">
        <v>114013</v>
      </c>
      <c r="Z35" s="21">
        <v>-100</v>
      </c>
      <c r="AA35" s="22">
        <v>-114013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1739813</v>
      </c>
      <c r="D37" s="29">
        <f t="shared" ref="D37:Y37" si="3">SUM(D29:D36)</f>
        <v>0</v>
      </c>
      <c r="E37" s="30">
        <f t="shared" si="3"/>
        <v>108426689</v>
      </c>
      <c r="F37" s="31">
        <f t="shared" si="3"/>
        <v>-114013</v>
      </c>
      <c r="G37" s="31">
        <f t="shared" si="3"/>
        <v>0</v>
      </c>
      <c r="H37" s="31">
        <f t="shared" si="3"/>
        <v>24587</v>
      </c>
      <c r="I37" s="31">
        <f t="shared" si="3"/>
        <v>29076</v>
      </c>
      <c r="J37" s="31">
        <f t="shared" si="3"/>
        <v>53663</v>
      </c>
      <c r="K37" s="31">
        <f t="shared" si="3"/>
        <v>27716</v>
      </c>
      <c r="L37" s="31">
        <f t="shared" si="3"/>
        <v>26584</v>
      </c>
      <c r="M37" s="31">
        <f t="shared" si="3"/>
        <v>26646</v>
      </c>
      <c r="N37" s="31">
        <f t="shared" si="3"/>
        <v>80946</v>
      </c>
      <c r="O37" s="31">
        <f t="shared" si="3"/>
        <v>31178</v>
      </c>
      <c r="P37" s="31">
        <f t="shared" si="3"/>
        <v>26318</v>
      </c>
      <c r="Q37" s="31">
        <f t="shared" si="3"/>
        <v>30190</v>
      </c>
      <c r="R37" s="31">
        <f t="shared" si="3"/>
        <v>87686</v>
      </c>
      <c r="S37" s="31">
        <f t="shared" si="3"/>
        <v>31612</v>
      </c>
      <c r="T37" s="31">
        <f t="shared" si="3"/>
        <v>33331</v>
      </c>
      <c r="U37" s="31">
        <f t="shared" si="3"/>
        <v>31286</v>
      </c>
      <c r="V37" s="31">
        <f t="shared" si="3"/>
        <v>96229</v>
      </c>
      <c r="W37" s="31">
        <f t="shared" si="3"/>
        <v>318524</v>
      </c>
      <c r="X37" s="31">
        <f t="shared" si="3"/>
        <v>-114013</v>
      </c>
      <c r="Y37" s="31">
        <f t="shared" si="3"/>
        <v>432537</v>
      </c>
      <c r="Z37" s="32">
        <f>+IF(X37&lt;&gt;0,+(Y37/X37)*100,0)</f>
        <v>-379.37515897309953</v>
      </c>
      <c r="AA37" s="33">
        <f>SUM(AA29:AA36)</f>
        <v>-114013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1739813</v>
      </c>
      <c r="D44" s="29">
        <f>+D37+D43</f>
        <v>0</v>
      </c>
      <c r="E44" s="30">
        <f t="shared" si="5"/>
        <v>108426689</v>
      </c>
      <c r="F44" s="31">
        <f t="shared" si="5"/>
        <v>-114013</v>
      </c>
      <c r="G44" s="31">
        <f t="shared" si="5"/>
        <v>0</v>
      </c>
      <c r="H44" s="31">
        <f t="shared" si="5"/>
        <v>24587</v>
      </c>
      <c r="I44" s="31">
        <f t="shared" si="5"/>
        <v>29076</v>
      </c>
      <c r="J44" s="31">
        <f t="shared" si="5"/>
        <v>53663</v>
      </c>
      <c r="K44" s="31">
        <f t="shared" si="5"/>
        <v>27716</v>
      </c>
      <c r="L44" s="31">
        <f t="shared" si="5"/>
        <v>26584</v>
      </c>
      <c r="M44" s="31">
        <f t="shared" si="5"/>
        <v>26646</v>
      </c>
      <c r="N44" s="31">
        <f t="shared" si="5"/>
        <v>80946</v>
      </c>
      <c r="O44" s="31">
        <f t="shared" si="5"/>
        <v>31178</v>
      </c>
      <c r="P44" s="31">
        <f t="shared" si="5"/>
        <v>26318</v>
      </c>
      <c r="Q44" s="31">
        <f t="shared" si="5"/>
        <v>30190</v>
      </c>
      <c r="R44" s="31">
        <f t="shared" si="5"/>
        <v>87686</v>
      </c>
      <c r="S44" s="31">
        <f t="shared" si="5"/>
        <v>31612</v>
      </c>
      <c r="T44" s="31">
        <f t="shared" si="5"/>
        <v>33331</v>
      </c>
      <c r="U44" s="31">
        <f t="shared" si="5"/>
        <v>31286</v>
      </c>
      <c r="V44" s="31">
        <f t="shared" si="5"/>
        <v>96229</v>
      </c>
      <c r="W44" s="31">
        <f t="shared" si="5"/>
        <v>318524</v>
      </c>
      <c r="X44" s="31">
        <f t="shared" si="5"/>
        <v>-114013</v>
      </c>
      <c r="Y44" s="31">
        <f t="shared" si="5"/>
        <v>432537</v>
      </c>
      <c r="Z44" s="32">
        <f>+IF(X44&lt;&gt;0,+(Y44/X44)*100,0)</f>
        <v>-379.37515897309953</v>
      </c>
      <c r="AA44" s="33">
        <f>+AA37+AA43</f>
        <v>-114013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36091057</v>
      </c>
      <c r="D45" s="42">
        <f t="shared" si="6"/>
        <v>0</v>
      </c>
      <c r="E45" s="43">
        <f t="shared" si="6"/>
        <v>-105536680</v>
      </c>
      <c r="F45" s="44">
        <f t="shared" si="6"/>
        <v>-5065531</v>
      </c>
      <c r="G45" s="44">
        <f t="shared" si="6"/>
        <v>286060</v>
      </c>
      <c r="H45" s="44">
        <f t="shared" si="6"/>
        <v>16285</v>
      </c>
      <c r="I45" s="44">
        <f t="shared" si="6"/>
        <v>197079</v>
      </c>
      <c r="J45" s="44">
        <f t="shared" si="6"/>
        <v>499424</v>
      </c>
      <c r="K45" s="44">
        <f t="shared" si="6"/>
        <v>-92031</v>
      </c>
      <c r="L45" s="44">
        <f t="shared" si="6"/>
        <v>-923</v>
      </c>
      <c r="M45" s="44">
        <f t="shared" si="6"/>
        <v>148308</v>
      </c>
      <c r="N45" s="44">
        <f t="shared" si="6"/>
        <v>55354</v>
      </c>
      <c r="O45" s="44">
        <f t="shared" si="6"/>
        <v>116699</v>
      </c>
      <c r="P45" s="44">
        <f t="shared" si="6"/>
        <v>238586</v>
      </c>
      <c r="Q45" s="44">
        <f t="shared" si="6"/>
        <v>58067</v>
      </c>
      <c r="R45" s="44">
        <f t="shared" si="6"/>
        <v>413352</v>
      </c>
      <c r="S45" s="44">
        <f t="shared" si="6"/>
        <v>172829</v>
      </c>
      <c r="T45" s="44">
        <f t="shared" si="6"/>
        <v>-4035</v>
      </c>
      <c r="U45" s="44">
        <f t="shared" si="6"/>
        <v>70034</v>
      </c>
      <c r="V45" s="44">
        <f t="shared" si="6"/>
        <v>238828</v>
      </c>
      <c r="W45" s="44">
        <f t="shared" si="6"/>
        <v>1206958</v>
      </c>
      <c r="X45" s="44">
        <f t="shared" si="6"/>
        <v>-5065531</v>
      </c>
      <c r="Y45" s="44">
        <f t="shared" si="6"/>
        <v>6272489</v>
      </c>
      <c r="Z45" s="45">
        <f>+IF(X45&lt;&gt;0,+(Y45/X45)*100,0)</f>
        <v>-123.82688014346373</v>
      </c>
      <c r="AA45" s="46">
        <f>+AA26-AA44</f>
        <v>-5065531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9562819</v>
      </c>
      <c r="D6" s="18"/>
      <c r="E6" s="19">
        <v>21969978</v>
      </c>
      <c r="F6" s="20">
        <v>20677626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20677626</v>
      </c>
      <c r="Y6" s="20">
        <v>-20677626</v>
      </c>
      <c r="Z6" s="21">
        <v>-100</v>
      </c>
      <c r="AA6" s="22">
        <v>20677626</v>
      </c>
    </row>
    <row r="7" spans="1:27" x14ac:dyDescent="0.25">
      <c r="A7" s="23" t="s">
        <v>35</v>
      </c>
      <c r="B7" s="17" t="s">
        <v>32</v>
      </c>
      <c r="C7" s="18">
        <v>6373360</v>
      </c>
      <c r="D7" s="18"/>
      <c r="E7" s="19">
        <v>3627055</v>
      </c>
      <c r="F7" s="20">
        <v>4919407</v>
      </c>
      <c r="G7" s="20">
        <v>281865</v>
      </c>
      <c r="H7" s="20">
        <v>443511</v>
      </c>
      <c r="I7" s="20">
        <v>299434</v>
      </c>
      <c r="J7" s="20">
        <v>1024810</v>
      </c>
      <c r="K7" s="20">
        <v>462362</v>
      </c>
      <c r="L7" s="20">
        <v>620522</v>
      </c>
      <c r="M7" s="20">
        <v>498961</v>
      </c>
      <c r="N7" s="20">
        <v>1581845</v>
      </c>
      <c r="O7" s="20">
        <v>475281</v>
      </c>
      <c r="P7" s="20">
        <v>-1134405</v>
      </c>
      <c r="Q7" s="20">
        <v>-209636</v>
      </c>
      <c r="R7" s="20">
        <v>-868760</v>
      </c>
      <c r="S7" s="20"/>
      <c r="T7" s="20"/>
      <c r="U7" s="20">
        <v>5530977</v>
      </c>
      <c r="V7" s="20">
        <v>5530977</v>
      </c>
      <c r="W7" s="20">
        <v>7268872</v>
      </c>
      <c r="X7" s="20">
        <v>4919407</v>
      </c>
      <c r="Y7" s="20">
        <v>2349465</v>
      </c>
      <c r="Z7" s="21">
        <v>47.759109990289481</v>
      </c>
      <c r="AA7" s="22">
        <v>4919407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15920588</v>
      </c>
      <c r="D13" s="29">
        <f>SUM(D6:D12)</f>
        <v>0</v>
      </c>
      <c r="E13" s="30">
        <f t="shared" si="0"/>
        <v>25597033</v>
      </c>
      <c r="F13" s="31">
        <f t="shared" si="0"/>
        <v>25597033</v>
      </c>
      <c r="G13" s="31">
        <f t="shared" si="0"/>
        <v>281865</v>
      </c>
      <c r="H13" s="31">
        <f t="shared" si="0"/>
        <v>443511</v>
      </c>
      <c r="I13" s="31">
        <f t="shared" si="0"/>
        <v>299434</v>
      </c>
      <c r="J13" s="31">
        <f t="shared" si="0"/>
        <v>1024810</v>
      </c>
      <c r="K13" s="31">
        <f t="shared" si="0"/>
        <v>462362</v>
      </c>
      <c r="L13" s="31">
        <f t="shared" si="0"/>
        <v>620522</v>
      </c>
      <c r="M13" s="31">
        <f t="shared" si="0"/>
        <v>498961</v>
      </c>
      <c r="N13" s="31">
        <f t="shared" si="0"/>
        <v>1581845</v>
      </c>
      <c r="O13" s="31">
        <f t="shared" si="0"/>
        <v>475281</v>
      </c>
      <c r="P13" s="31">
        <f t="shared" si="0"/>
        <v>-1134405</v>
      </c>
      <c r="Q13" s="31">
        <f t="shared" si="0"/>
        <v>-209636</v>
      </c>
      <c r="R13" s="31">
        <f t="shared" si="0"/>
        <v>-868760</v>
      </c>
      <c r="S13" s="31">
        <f t="shared" si="0"/>
        <v>0</v>
      </c>
      <c r="T13" s="31">
        <f t="shared" si="0"/>
        <v>0</v>
      </c>
      <c r="U13" s="31">
        <f t="shared" si="0"/>
        <v>5530977</v>
      </c>
      <c r="V13" s="31">
        <f t="shared" si="0"/>
        <v>5530977</v>
      </c>
      <c r="W13" s="31">
        <f t="shared" si="0"/>
        <v>7268872</v>
      </c>
      <c r="X13" s="31">
        <f t="shared" si="0"/>
        <v>25597033</v>
      </c>
      <c r="Y13" s="31">
        <f t="shared" si="0"/>
        <v>-18328161</v>
      </c>
      <c r="Z13" s="32">
        <f>+IF(X13&lt;&gt;0,+(Y13/X13)*100,0)</f>
        <v>-71.602677544698253</v>
      </c>
      <c r="AA13" s="33">
        <f>SUM(AA6:AA12)</f>
        <v>25597033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-4098479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-26587574</v>
      </c>
      <c r="Y17" s="24">
        <v>26587574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-4098479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-26587574</v>
      </c>
      <c r="Y25" s="36">
        <f t="shared" si="1"/>
        <v>26587574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11822109</v>
      </c>
      <c r="D26" s="29">
        <f>+D13+D25</f>
        <v>0</v>
      </c>
      <c r="E26" s="30">
        <f t="shared" si="2"/>
        <v>-990541</v>
      </c>
      <c r="F26" s="31">
        <f t="shared" si="2"/>
        <v>-990541</v>
      </c>
      <c r="G26" s="31">
        <f t="shared" si="2"/>
        <v>281865</v>
      </c>
      <c r="H26" s="31">
        <f t="shared" si="2"/>
        <v>443511</v>
      </c>
      <c r="I26" s="31">
        <f t="shared" si="2"/>
        <v>299434</v>
      </c>
      <c r="J26" s="31">
        <f t="shared" si="2"/>
        <v>1024810</v>
      </c>
      <c r="K26" s="31">
        <f t="shared" si="2"/>
        <v>462362</v>
      </c>
      <c r="L26" s="31">
        <f t="shared" si="2"/>
        <v>620522</v>
      </c>
      <c r="M26" s="31">
        <f t="shared" si="2"/>
        <v>498961</v>
      </c>
      <c r="N26" s="31">
        <f t="shared" si="2"/>
        <v>1581845</v>
      </c>
      <c r="O26" s="31">
        <f t="shared" si="2"/>
        <v>475281</v>
      </c>
      <c r="P26" s="31">
        <f t="shared" si="2"/>
        <v>-1134405</v>
      </c>
      <c r="Q26" s="31">
        <f t="shared" si="2"/>
        <v>-209636</v>
      </c>
      <c r="R26" s="31">
        <f t="shared" si="2"/>
        <v>-868760</v>
      </c>
      <c r="S26" s="31">
        <f t="shared" si="2"/>
        <v>0</v>
      </c>
      <c r="T26" s="31">
        <f t="shared" si="2"/>
        <v>0</v>
      </c>
      <c r="U26" s="31">
        <f t="shared" si="2"/>
        <v>5530977</v>
      </c>
      <c r="V26" s="31">
        <f t="shared" si="2"/>
        <v>5530977</v>
      </c>
      <c r="W26" s="31">
        <f t="shared" si="2"/>
        <v>7268872</v>
      </c>
      <c r="X26" s="31">
        <f t="shared" si="2"/>
        <v>-990541</v>
      </c>
      <c r="Y26" s="31">
        <f t="shared" si="2"/>
        <v>8259413</v>
      </c>
      <c r="Z26" s="32">
        <f>+IF(X26&lt;&gt;0,+(Y26/X26)*100,0)</f>
        <v>-833.82848362662423</v>
      </c>
      <c r="AA26" s="33">
        <f>+AA13+AA25</f>
        <v>-990541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5731395</v>
      </c>
      <c r="D32" s="18"/>
      <c r="E32" s="19">
        <v>-21030980</v>
      </c>
      <c r="F32" s="20">
        <v>-41359512</v>
      </c>
      <c r="G32" s="20">
        <v>-2951751</v>
      </c>
      <c r="H32" s="20">
        <v>-887903</v>
      </c>
      <c r="I32" s="20">
        <v>-1244127</v>
      </c>
      <c r="J32" s="20">
        <v>-5083781</v>
      </c>
      <c r="K32" s="20">
        <v>-3573794</v>
      </c>
      <c r="L32" s="20">
        <v>-640684</v>
      </c>
      <c r="M32" s="20">
        <v>-3267656</v>
      </c>
      <c r="N32" s="20">
        <v>-7482134</v>
      </c>
      <c r="O32" s="20">
        <v>-2150626</v>
      </c>
      <c r="P32" s="20">
        <v>-632214</v>
      </c>
      <c r="Q32" s="20">
        <v>-1235587</v>
      </c>
      <c r="R32" s="20">
        <v>-4018427</v>
      </c>
      <c r="S32" s="20">
        <v>-1280191</v>
      </c>
      <c r="T32" s="20">
        <v>-1364614</v>
      </c>
      <c r="U32" s="20">
        <v>-6457829</v>
      </c>
      <c r="V32" s="20">
        <v>-9102634</v>
      </c>
      <c r="W32" s="20">
        <v>-25686976</v>
      </c>
      <c r="X32" s="20">
        <v>-41359512</v>
      </c>
      <c r="Y32" s="20">
        <v>15672536</v>
      </c>
      <c r="Z32" s="21">
        <v>-37.893425821852055</v>
      </c>
      <c r="AA32" s="22">
        <v>-41359512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5731395</v>
      </c>
      <c r="D37" s="29">
        <f t="shared" ref="D37:Y37" si="3">SUM(D29:D36)</f>
        <v>0</v>
      </c>
      <c r="E37" s="30">
        <f t="shared" si="3"/>
        <v>-21030980</v>
      </c>
      <c r="F37" s="31">
        <f t="shared" si="3"/>
        <v>-41359512</v>
      </c>
      <c r="G37" s="31">
        <f t="shared" si="3"/>
        <v>-2951751</v>
      </c>
      <c r="H37" s="31">
        <f t="shared" si="3"/>
        <v>-887903</v>
      </c>
      <c r="I37" s="31">
        <f t="shared" si="3"/>
        <v>-1244127</v>
      </c>
      <c r="J37" s="31">
        <f t="shared" si="3"/>
        <v>-5083781</v>
      </c>
      <c r="K37" s="31">
        <f t="shared" si="3"/>
        <v>-3573794</v>
      </c>
      <c r="L37" s="31">
        <f t="shared" si="3"/>
        <v>-640684</v>
      </c>
      <c r="M37" s="31">
        <f t="shared" si="3"/>
        <v>-3267656</v>
      </c>
      <c r="N37" s="31">
        <f t="shared" si="3"/>
        <v>-7482134</v>
      </c>
      <c r="O37" s="31">
        <f t="shared" si="3"/>
        <v>-2150626</v>
      </c>
      <c r="P37" s="31">
        <f t="shared" si="3"/>
        <v>-632214</v>
      </c>
      <c r="Q37" s="31">
        <f t="shared" si="3"/>
        <v>-1235587</v>
      </c>
      <c r="R37" s="31">
        <f t="shared" si="3"/>
        <v>-4018427</v>
      </c>
      <c r="S37" s="31">
        <f t="shared" si="3"/>
        <v>-1280191</v>
      </c>
      <c r="T37" s="31">
        <f t="shared" si="3"/>
        <v>-1364614</v>
      </c>
      <c r="U37" s="31">
        <f t="shared" si="3"/>
        <v>-6457829</v>
      </c>
      <c r="V37" s="31">
        <f t="shared" si="3"/>
        <v>-9102634</v>
      </c>
      <c r="W37" s="31">
        <f t="shared" si="3"/>
        <v>-25686976</v>
      </c>
      <c r="X37" s="31">
        <f t="shared" si="3"/>
        <v>-41359512</v>
      </c>
      <c r="Y37" s="31">
        <f t="shared" si="3"/>
        <v>15672536</v>
      </c>
      <c r="Z37" s="32">
        <f>+IF(X37&lt;&gt;0,+(Y37/X37)*100,0)</f>
        <v>-37.893425821852055</v>
      </c>
      <c r="AA37" s="33">
        <f>SUM(AA29:AA36)</f>
        <v>-41359512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5731395</v>
      </c>
      <c r="D44" s="29">
        <f>+D37+D43</f>
        <v>0</v>
      </c>
      <c r="E44" s="30">
        <f t="shared" si="5"/>
        <v>-21030980</v>
      </c>
      <c r="F44" s="31">
        <f t="shared" si="5"/>
        <v>-41359512</v>
      </c>
      <c r="G44" s="31">
        <f t="shared" si="5"/>
        <v>-2951751</v>
      </c>
      <c r="H44" s="31">
        <f t="shared" si="5"/>
        <v>-887903</v>
      </c>
      <c r="I44" s="31">
        <f t="shared" si="5"/>
        <v>-1244127</v>
      </c>
      <c r="J44" s="31">
        <f t="shared" si="5"/>
        <v>-5083781</v>
      </c>
      <c r="K44" s="31">
        <f t="shared" si="5"/>
        <v>-3573794</v>
      </c>
      <c r="L44" s="31">
        <f t="shared" si="5"/>
        <v>-640684</v>
      </c>
      <c r="M44" s="31">
        <f t="shared" si="5"/>
        <v>-3267656</v>
      </c>
      <c r="N44" s="31">
        <f t="shared" si="5"/>
        <v>-7482134</v>
      </c>
      <c r="O44" s="31">
        <f t="shared" si="5"/>
        <v>-2150626</v>
      </c>
      <c r="P44" s="31">
        <f t="shared" si="5"/>
        <v>-632214</v>
      </c>
      <c r="Q44" s="31">
        <f t="shared" si="5"/>
        <v>-1235587</v>
      </c>
      <c r="R44" s="31">
        <f t="shared" si="5"/>
        <v>-4018427</v>
      </c>
      <c r="S44" s="31">
        <f t="shared" si="5"/>
        <v>-1280191</v>
      </c>
      <c r="T44" s="31">
        <f t="shared" si="5"/>
        <v>-1364614</v>
      </c>
      <c r="U44" s="31">
        <f t="shared" si="5"/>
        <v>-6457829</v>
      </c>
      <c r="V44" s="31">
        <f t="shared" si="5"/>
        <v>-9102634</v>
      </c>
      <c r="W44" s="31">
        <f t="shared" si="5"/>
        <v>-25686976</v>
      </c>
      <c r="X44" s="31">
        <f t="shared" si="5"/>
        <v>-41359512</v>
      </c>
      <c r="Y44" s="31">
        <f t="shared" si="5"/>
        <v>15672536</v>
      </c>
      <c r="Z44" s="32">
        <f>+IF(X44&lt;&gt;0,+(Y44/X44)*100,0)</f>
        <v>-37.893425821852055</v>
      </c>
      <c r="AA44" s="33">
        <f>+AA37+AA43</f>
        <v>-41359512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6090714</v>
      </c>
      <c r="D45" s="42">
        <f t="shared" si="6"/>
        <v>0</v>
      </c>
      <c r="E45" s="43">
        <f t="shared" si="6"/>
        <v>20040439</v>
      </c>
      <c r="F45" s="44">
        <f t="shared" si="6"/>
        <v>40368971</v>
      </c>
      <c r="G45" s="44">
        <f t="shared" si="6"/>
        <v>3233616</v>
      </c>
      <c r="H45" s="44">
        <f t="shared" si="6"/>
        <v>1331414</v>
      </c>
      <c r="I45" s="44">
        <f t="shared" si="6"/>
        <v>1543561</v>
      </c>
      <c r="J45" s="44">
        <f t="shared" si="6"/>
        <v>6108591</v>
      </c>
      <c r="K45" s="44">
        <f t="shared" si="6"/>
        <v>4036156</v>
      </c>
      <c r="L45" s="44">
        <f t="shared" si="6"/>
        <v>1261206</v>
      </c>
      <c r="M45" s="44">
        <f t="shared" si="6"/>
        <v>3766617</v>
      </c>
      <c r="N45" s="44">
        <f t="shared" si="6"/>
        <v>9063979</v>
      </c>
      <c r="O45" s="44">
        <f t="shared" si="6"/>
        <v>2625907</v>
      </c>
      <c r="P45" s="44">
        <f t="shared" si="6"/>
        <v>-502191</v>
      </c>
      <c r="Q45" s="44">
        <f t="shared" si="6"/>
        <v>1025951</v>
      </c>
      <c r="R45" s="44">
        <f t="shared" si="6"/>
        <v>3149667</v>
      </c>
      <c r="S45" s="44">
        <f t="shared" si="6"/>
        <v>1280191</v>
      </c>
      <c r="T45" s="44">
        <f t="shared" si="6"/>
        <v>1364614</v>
      </c>
      <c r="U45" s="44">
        <f t="shared" si="6"/>
        <v>11988806</v>
      </c>
      <c r="V45" s="44">
        <f t="shared" si="6"/>
        <v>14633611</v>
      </c>
      <c r="W45" s="44">
        <f t="shared" si="6"/>
        <v>32955848</v>
      </c>
      <c r="X45" s="44">
        <f t="shared" si="6"/>
        <v>40368971</v>
      </c>
      <c r="Y45" s="44">
        <f t="shared" si="6"/>
        <v>-7413123</v>
      </c>
      <c r="Z45" s="45">
        <f>+IF(X45&lt;&gt;0,+(Y45/X45)*100,0)</f>
        <v>-18.363418279846666</v>
      </c>
      <c r="AA45" s="46">
        <f>+AA26-AA44</f>
        <v>40368971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-4392504</v>
      </c>
      <c r="G6" s="20">
        <v>10739</v>
      </c>
      <c r="H6" s="20">
        <v>55181</v>
      </c>
      <c r="I6" s="20">
        <v>28202</v>
      </c>
      <c r="J6" s="20">
        <v>94122</v>
      </c>
      <c r="K6" s="20">
        <v>88929</v>
      </c>
      <c r="L6" s="20">
        <v>-28790</v>
      </c>
      <c r="M6" s="20">
        <v>10516</v>
      </c>
      <c r="N6" s="20">
        <v>70655</v>
      </c>
      <c r="O6" s="20">
        <v>61774</v>
      </c>
      <c r="P6" s="20">
        <v>-105217</v>
      </c>
      <c r="Q6" s="20">
        <v>-156188</v>
      </c>
      <c r="R6" s="20">
        <v>-199631</v>
      </c>
      <c r="S6" s="20">
        <v>-120885</v>
      </c>
      <c r="T6" s="20">
        <v>-128756</v>
      </c>
      <c r="U6" s="20"/>
      <c r="V6" s="20">
        <v>-249641</v>
      </c>
      <c r="W6" s="20">
        <v>-284495</v>
      </c>
      <c r="X6" s="20">
        <v>-4392504</v>
      </c>
      <c r="Y6" s="20">
        <v>4108009</v>
      </c>
      <c r="Z6" s="21">
        <v>-93.523170382997947</v>
      </c>
      <c r="AA6" s="22">
        <v>-4392504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14275326</v>
      </c>
      <c r="G7" s="20">
        <v>14634955</v>
      </c>
      <c r="H7" s="20">
        <v>128065</v>
      </c>
      <c r="I7" s="20">
        <v>211998</v>
      </c>
      <c r="J7" s="20">
        <v>14975018</v>
      </c>
      <c r="K7" s="20">
        <v>126468</v>
      </c>
      <c r="L7" s="20">
        <v>152830</v>
      </c>
      <c r="M7" s="20">
        <v>199195</v>
      </c>
      <c r="N7" s="20">
        <v>478493</v>
      </c>
      <c r="O7" s="20">
        <v>168170</v>
      </c>
      <c r="P7" s="20">
        <v>190269</v>
      </c>
      <c r="Q7" s="20">
        <v>246427</v>
      </c>
      <c r="R7" s="20">
        <v>604866</v>
      </c>
      <c r="S7" s="20">
        <v>210944</v>
      </c>
      <c r="T7" s="20">
        <v>259274</v>
      </c>
      <c r="U7" s="20"/>
      <c r="V7" s="20">
        <v>470218</v>
      </c>
      <c r="W7" s="20">
        <v>16528595</v>
      </c>
      <c r="X7" s="20">
        <v>14275326</v>
      </c>
      <c r="Y7" s="20">
        <v>2253269</v>
      </c>
      <c r="Z7" s="21">
        <v>15.784361071684108</v>
      </c>
      <c r="AA7" s="22">
        <v>14275326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9882822</v>
      </c>
      <c r="G13" s="31">
        <f t="shared" si="0"/>
        <v>14645694</v>
      </c>
      <c r="H13" s="31">
        <f t="shared" si="0"/>
        <v>183246</v>
      </c>
      <c r="I13" s="31">
        <f t="shared" si="0"/>
        <v>240200</v>
      </c>
      <c r="J13" s="31">
        <f t="shared" si="0"/>
        <v>15069140</v>
      </c>
      <c r="K13" s="31">
        <f t="shared" si="0"/>
        <v>215397</v>
      </c>
      <c r="L13" s="31">
        <f t="shared" si="0"/>
        <v>124040</v>
      </c>
      <c r="M13" s="31">
        <f t="shared" si="0"/>
        <v>209711</v>
      </c>
      <c r="N13" s="31">
        <f t="shared" si="0"/>
        <v>549148</v>
      </c>
      <c r="O13" s="31">
        <f t="shared" si="0"/>
        <v>229944</v>
      </c>
      <c r="P13" s="31">
        <f t="shared" si="0"/>
        <v>85052</v>
      </c>
      <c r="Q13" s="31">
        <f t="shared" si="0"/>
        <v>90239</v>
      </c>
      <c r="R13" s="31">
        <f t="shared" si="0"/>
        <v>405235</v>
      </c>
      <c r="S13" s="31">
        <f t="shared" si="0"/>
        <v>90059</v>
      </c>
      <c r="T13" s="31">
        <f t="shared" si="0"/>
        <v>130518</v>
      </c>
      <c r="U13" s="31">
        <f t="shared" si="0"/>
        <v>0</v>
      </c>
      <c r="V13" s="31">
        <f t="shared" si="0"/>
        <v>220577</v>
      </c>
      <c r="W13" s="31">
        <f t="shared" si="0"/>
        <v>16244100</v>
      </c>
      <c r="X13" s="31">
        <f t="shared" si="0"/>
        <v>9882822</v>
      </c>
      <c r="Y13" s="31">
        <f t="shared" si="0"/>
        <v>6361278</v>
      </c>
      <c r="Z13" s="32">
        <f>+IF(X13&lt;&gt;0,+(Y13/X13)*100,0)</f>
        <v>64.367019865378523</v>
      </c>
      <c r="AA13" s="33">
        <f>SUM(AA6:AA12)</f>
        <v>9882822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-1141660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-1141660</v>
      </c>
      <c r="Y17" s="24">
        <v>1141660</v>
      </c>
      <c r="Z17" s="25">
        <v>-100</v>
      </c>
      <c r="AA17" s="26">
        <v>-1141660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-1141660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-1141660</v>
      </c>
      <c r="Y25" s="36">
        <f t="shared" si="1"/>
        <v>1141660</v>
      </c>
      <c r="Z25" s="37">
        <f>+IF(X25&lt;&gt;0,+(Y25/X25)*100,0)</f>
        <v>-100</v>
      </c>
      <c r="AA25" s="38">
        <f>SUM(AA15:AA24)</f>
        <v>-1141660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8741162</v>
      </c>
      <c r="G26" s="31">
        <f t="shared" si="2"/>
        <v>14645694</v>
      </c>
      <c r="H26" s="31">
        <f t="shared" si="2"/>
        <v>183246</v>
      </c>
      <c r="I26" s="31">
        <f t="shared" si="2"/>
        <v>240200</v>
      </c>
      <c r="J26" s="31">
        <f t="shared" si="2"/>
        <v>15069140</v>
      </c>
      <c r="K26" s="31">
        <f t="shared" si="2"/>
        <v>215397</v>
      </c>
      <c r="L26" s="31">
        <f t="shared" si="2"/>
        <v>124040</v>
      </c>
      <c r="M26" s="31">
        <f t="shared" si="2"/>
        <v>209711</v>
      </c>
      <c r="N26" s="31">
        <f t="shared" si="2"/>
        <v>549148</v>
      </c>
      <c r="O26" s="31">
        <f t="shared" si="2"/>
        <v>229944</v>
      </c>
      <c r="P26" s="31">
        <f t="shared" si="2"/>
        <v>85052</v>
      </c>
      <c r="Q26" s="31">
        <f t="shared" si="2"/>
        <v>90239</v>
      </c>
      <c r="R26" s="31">
        <f t="shared" si="2"/>
        <v>405235</v>
      </c>
      <c r="S26" s="31">
        <f t="shared" si="2"/>
        <v>90059</v>
      </c>
      <c r="T26" s="31">
        <f t="shared" si="2"/>
        <v>130518</v>
      </c>
      <c r="U26" s="31">
        <f t="shared" si="2"/>
        <v>0</v>
      </c>
      <c r="V26" s="31">
        <f t="shared" si="2"/>
        <v>220577</v>
      </c>
      <c r="W26" s="31">
        <f t="shared" si="2"/>
        <v>16244100</v>
      </c>
      <c r="X26" s="31">
        <f t="shared" si="2"/>
        <v>8741162</v>
      </c>
      <c r="Y26" s="31">
        <f t="shared" si="2"/>
        <v>7502938</v>
      </c>
      <c r="Z26" s="32">
        <f>+IF(X26&lt;&gt;0,+(Y26/X26)*100,0)</f>
        <v>85.834560668249821</v>
      </c>
      <c r="AA26" s="33">
        <f>+AA13+AA25</f>
        <v>8741162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8741162</v>
      </c>
      <c r="G45" s="44">
        <f t="shared" si="6"/>
        <v>14645694</v>
      </c>
      <c r="H45" s="44">
        <f t="shared" si="6"/>
        <v>183246</v>
      </c>
      <c r="I45" s="44">
        <f t="shared" si="6"/>
        <v>240200</v>
      </c>
      <c r="J45" s="44">
        <f t="shared" si="6"/>
        <v>15069140</v>
      </c>
      <c r="K45" s="44">
        <f t="shared" si="6"/>
        <v>215397</v>
      </c>
      <c r="L45" s="44">
        <f t="shared" si="6"/>
        <v>124040</v>
      </c>
      <c r="M45" s="44">
        <f t="shared" si="6"/>
        <v>209711</v>
      </c>
      <c r="N45" s="44">
        <f t="shared" si="6"/>
        <v>549148</v>
      </c>
      <c r="O45" s="44">
        <f t="shared" si="6"/>
        <v>229944</v>
      </c>
      <c r="P45" s="44">
        <f t="shared" si="6"/>
        <v>85052</v>
      </c>
      <c r="Q45" s="44">
        <f t="shared" si="6"/>
        <v>90239</v>
      </c>
      <c r="R45" s="44">
        <f t="shared" si="6"/>
        <v>405235</v>
      </c>
      <c r="S45" s="44">
        <f t="shared" si="6"/>
        <v>90059</v>
      </c>
      <c r="T45" s="44">
        <f t="shared" si="6"/>
        <v>130518</v>
      </c>
      <c r="U45" s="44">
        <f t="shared" si="6"/>
        <v>0</v>
      </c>
      <c r="V45" s="44">
        <f t="shared" si="6"/>
        <v>220577</v>
      </c>
      <c r="W45" s="44">
        <f t="shared" si="6"/>
        <v>16244100</v>
      </c>
      <c r="X45" s="44">
        <f t="shared" si="6"/>
        <v>8741162</v>
      </c>
      <c r="Y45" s="44">
        <f t="shared" si="6"/>
        <v>7502938</v>
      </c>
      <c r="Z45" s="45">
        <f>+IF(X45&lt;&gt;0,+(Y45/X45)*100,0)</f>
        <v>85.834560668249821</v>
      </c>
      <c r="AA45" s="46">
        <f>+AA26-AA44</f>
        <v>8741162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-28950737</v>
      </c>
      <c r="D47" s="18"/>
      <c r="E47" s="19">
        <v>-16123091</v>
      </c>
      <c r="F47" s="20">
        <v>-34012424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-34012424</v>
      </c>
      <c r="Y47" s="20">
        <v>5061687</v>
      </c>
      <c r="Z47" s="47">
        <v>-14.881876693057809</v>
      </c>
      <c r="AA47" s="22">
        <v>-34012424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-28950737</v>
      </c>
      <c r="D50" s="50">
        <f t="shared" ref="D50:Y50" si="7">SUM(D47:D49)</f>
        <v>0</v>
      </c>
      <c r="E50" s="51">
        <f t="shared" si="7"/>
        <v>-16123091</v>
      </c>
      <c r="F50" s="52">
        <f t="shared" si="7"/>
        <v>-34012424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-34012424</v>
      </c>
      <c r="Y50" s="52">
        <f t="shared" si="7"/>
        <v>5061687</v>
      </c>
      <c r="Z50" s="53">
        <f>+IF(X50&lt;&gt;0,+(Y50/X50)*100,0)</f>
        <v>-14.881876693057809</v>
      </c>
      <c r="AA50" s="54">
        <f>SUM(AA47:AA49)</f>
        <v>-34012424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646749</v>
      </c>
      <c r="D17" s="18"/>
      <c r="E17" s="19">
        <v>-938088</v>
      </c>
      <c r="F17" s="20">
        <v>436903</v>
      </c>
      <c r="G17" s="24">
        <v>-528198</v>
      </c>
      <c r="H17" s="24">
        <v>1174947</v>
      </c>
      <c r="I17" s="24"/>
      <c r="J17" s="20">
        <v>646749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646749</v>
      </c>
      <c r="X17" s="20">
        <v>436903</v>
      </c>
      <c r="Y17" s="24">
        <v>209846</v>
      </c>
      <c r="Z17" s="25">
        <v>48.03034083080226</v>
      </c>
      <c r="AA17" s="26">
        <v>436903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646749</v>
      </c>
      <c r="D25" s="29">
        <f t="shared" ref="D25:Y25" si="1">SUM(D15:D24)</f>
        <v>0</v>
      </c>
      <c r="E25" s="35">
        <f t="shared" si="1"/>
        <v>-938088</v>
      </c>
      <c r="F25" s="36">
        <f t="shared" si="1"/>
        <v>436903</v>
      </c>
      <c r="G25" s="36">
        <f t="shared" si="1"/>
        <v>-528198</v>
      </c>
      <c r="H25" s="36">
        <f t="shared" si="1"/>
        <v>1174947</v>
      </c>
      <c r="I25" s="36">
        <f t="shared" si="1"/>
        <v>0</v>
      </c>
      <c r="J25" s="36">
        <f t="shared" si="1"/>
        <v>646749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646749</v>
      </c>
      <c r="X25" s="36">
        <f t="shared" si="1"/>
        <v>436903</v>
      </c>
      <c r="Y25" s="36">
        <f t="shared" si="1"/>
        <v>209846</v>
      </c>
      <c r="Z25" s="37">
        <f>+IF(X25&lt;&gt;0,+(Y25/X25)*100,0)</f>
        <v>48.03034083080226</v>
      </c>
      <c r="AA25" s="38">
        <f>SUM(AA15:AA24)</f>
        <v>436903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646749</v>
      </c>
      <c r="D26" s="29">
        <f>+D13+D25</f>
        <v>0</v>
      </c>
      <c r="E26" s="30">
        <f t="shared" si="2"/>
        <v>-938088</v>
      </c>
      <c r="F26" s="31">
        <f t="shared" si="2"/>
        <v>436903</v>
      </c>
      <c r="G26" s="31">
        <f t="shared" si="2"/>
        <v>-528198</v>
      </c>
      <c r="H26" s="31">
        <f t="shared" si="2"/>
        <v>1174947</v>
      </c>
      <c r="I26" s="31">
        <f t="shared" si="2"/>
        <v>0</v>
      </c>
      <c r="J26" s="31">
        <f t="shared" si="2"/>
        <v>646749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646749</v>
      </c>
      <c r="X26" s="31">
        <f t="shared" si="2"/>
        <v>436903</v>
      </c>
      <c r="Y26" s="31">
        <f t="shared" si="2"/>
        <v>209846</v>
      </c>
      <c r="Z26" s="32">
        <f>+IF(X26&lt;&gt;0,+(Y26/X26)*100,0)</f>
        <v>48.03034083080226</v>
      </c>
      <c r="AA26" s="33">
        <f>+AA13+AA25</f>
        <v>436903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646749</v>
      </c>
      <c r="D45" s="42">
        <f t="shared" si="6"/>
        <v>0</v>
      </c>
      <c r="E45" s="43">
        <f t="shared" si="6"/>
        <v>-938088</v>
      </c>
      <c r="F45" s="44">
        <f t="shared" si="6"/>
        <v>436903</v>
      </c>
      <c r="G45" s="44">
        <f t="shared" si="6"/>
        <v>-528198</v>
      </c>
      <c r="H45" s="44">
        <f t="shared" si="6"/>
        <v>1174947</v>
      </c>
      <c r="I45" s="44">
        <f t="shared" si="6"/>
        <v>0</v>
      </c>
      <c r="J45" s="44">
        <f t="shared" si="6"/>
        <v>646749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646749</v>
      </c>
      <c r="X45" s="44">
        <f t="shared" si="6"/>
        <v>436903</v>
      </c>
      <c r="Y45" s="44">
        <f t="shared" si="6"/>
        <v>209846</v>
      </c>
      <c r="Z45" s="45">
        <f>+IF(X45&lt;&gt;0,+(Y45/X45)*100,0)</f>
        <v>48.03034083080226</v>
      </c>
      <c r="AA45" s="46">
        <f>+AA26-AA44</f>
        <v>436903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-18024916</v>
      </c>
      <c r="D47" s="18"/>
      <c r="E47" s="19">
        <v>-25474265</v>
      </c>
      <c r="F47" s="20">
        <v>-28839411</v>
      </c>
      <c r="G47" s="20">
        <v>-17606272</v>
      </c>
      <c r="H47" s="20">
        <v>-5837893</v>
      </c>
      <c r="I47" s="20">
        <v>-408191</v>
      </c>
      <c r="J47" s="20">
        <v>-23852356</v>
      </c>
      <c r="K47" s="20">
        <v>-587566</v>
      </c>
      <c r="L47" s="20">
        <v>-639761</v>
      </c>
      <c r="M47" s="20">
        <v>-629556</v>
      </c>
      <c r="N47" s="20">
        <v>-1856883</v>
      </c>
      <c r="O47" s="20">
        <v>-512263</v>
      </c>
      <c r="P47" s="20">
        <v>-414713</v>
      </c>
      <c r="Q47" s="20">
        <v>1803858</v>
      </c>
      <c r="R47" s="20">
        <v>876882</v>
      </c>
      <c r="S47" s="20">
        <v>-18099</v>
      </c>
      <c r="T47" s="20">
        <v>118741</v>
      </c>
      <c r="U47" s="20">
        <v>75600</v>
      </c>
      <c r="V47" s="20">
        <v>176242</v>
      </c>
      <c r="W47" s="20">
        <v>-24656115</v>
      </c>
      <c r="X47" s="20">
        <v>-28839411</v>
      </c>
      <c r="Y47" s="20">
        <v>4183296</v>
      </c>
      <c r="Z47" s="47">
        <v>-14.505483485775766</v>
      </c>
      <c r="AA47" s="22">
        <v>-28839411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-18024916</v>
      </c>
      <c r="D50" s="50">
        <f t="shared" ref="D50:Y50" si="7">SUM(D47:D49)</f>
        <v>0</v>
      </c>
      <c r="E50" s="51">
        <f t="shared" si="7"/>
        <v>-25474265</v>
      </c>
      <c r="F50" s="52">
        <f t="shared" si="7"/>
        <v>-28839411</v>
      </c>
      <c r="G50" s="52">
        <f t="shared" si="7"/>
        <v>-17606272</v>
      </c>
      <c r="H50" s="52">
        <f t="shared" si="7"/>
        <v>-5837893</v>
      </c>
      <c r="I50" s="52">
        <f t="shared" si="7"/>
        <v>-408191</v>
      </c>
      <c r="J50" s="52">
        <f t="shared" si="7"/>
        <v>-23852356</v>
      </c>
      <c r="K50" s="52">
        <f t="shared" si="7"/>
        <v>-587566</v>
      </c>
      <c r="L50" s="52">
        <f t="shared" si="7"/>
        <v>-639761</v>
      </c>
      <c r="M50" s="52">
        <f t="shared" si="7"/>
        <v>-629556</v>
      </c>
      <c r="N50" s="52">
        <f t="shared" si="7"/>
        <v>-1856883</v>
      </c>
      <c r="O50" s="52">
        <f t="shared" si="7"/>
        <v>-512263</v>
      </c>
      <c r="P50" s="52">
        <f t="shared" si="7"/>
        <v>-414713</v>
      </c>
      <c r="Q50" s="52">
        <f t="shared" si="7"/>
        <v>1803858</v>
      </c>
      <c r="R50" s="52">
        <f t="shared" si="7"/>
        <v>876882</v>
      </c>
      <c r="S50" s="52">
        <f t="shared" si="7"/>
        <v>-18099</v>
      </c>
      <c r="T50" s="52">
        <f t="shared" si="7"/>
        <v>118741</v>
      </c>
      <c r="U50" s="52">
        <f t="shared" si="7"/>
        <v>75600</v>
      </c>
      <c r="V50" s="52">
        <f t="shared" si="7"/>
        <v>176242</v>
      </c>
      <c r="W50" s="52">
        <f t="shared" si="7"/>
        <v>-24656115</v>
      </c>
      <c r="X50" s="52">
        <f t="shared" si="7"/>
        <v>-28839411</v>
      </c>
      <c r="Y50" s="52">
        <f t="shared" si="7"/>
        <v>4183296</v>
      </c>
      <c r="Z50" s="53">
        <f>+IF(X50&lt;&gt;0,+(Y50/X50)*100,0)</f>
        <v>-14.505483485775766</v>
      </c>
      <c r="AA50" s="54">
        <f>SUM(AA47:AA49)</f>
        <v>-28839411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-1400000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-1400000</v>
      </c>
      <c r="Y6" s="20">
        <v>1400000</v>
      </c>
      <c r="Z6" s="21">
        <v>-100</v>
      </c>
      <c r="AA6" s="22">
        <v>-1400000</v>
      </c>
    </row>
    <row r="7" spans="1:27" x14ac:dyDescent="0.25">
      <c r="A7" s="23" t="s">
        <v>35</v>
      </c>
      <c r="B7" s="17" t="s">
        <v>32</v>
      </c>
      <c r="C7" s="18">
        <v>502353</v>
      </c>
      <c r="D7" s="18"/>
      <c r="E7" s="19">
        <v>-122715</v>
      </c>
      <c r="F7" s="20">
        <v>-133696</v>
      </c>
      <c r="G7" s="20">
        <v>147120</v>
      </c>
      <c r="H7" s="20">
        <v>137049</v>
      </c>
      <c r="I7" s="20">
        <v>130140</v>
      </c>
      <c r="J7" s="20">
        <v>414309</v>
      </c>
      <c r="K7" s="20">
        <v>84963</v>
      </c>
      <c r="L7" s="20">
        <v>88960</v>
      </c>
      <c r="M7" s="20">
        <v>116868</v>
      </c>
      <c r="N7" s="20">
        <v>290791</v>
      </c>
      <c r="O7" s="20">
        <v>150605</v>
      </c>
      <c r="P7" s="20">
        <v>131033</v>
      </c>
      <c r="Q7" s="20">
        <v>135124</v>
      </c>
      <c r="R7" s="20">
        <v>416762</v>
      </c>
      <c r="S7" s="20">
        <v>180812</v>
      </c>
      <c r="T7" s="20">
        <v>48927</v>
      </c>
      <c r="U7" s="20">
        <v>93648</v>
      </c>
      <c r="V7" s="20">
        <v>323387</v>
      </c>
      <c r="W7" s="20">
        <v>1445249</v>
      </c>
      <c r="X7" s="20">
        <v>-133696</v>
      </c>
      <c r="Y7" s="20">
        <v>1578945</v>
      </c>
      <c r="Z7" s="21">
        <v>-1180.9964396840594</v>
      </c>
      <c r="AA7" s="22">
        <v>-133696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502353</v>
      </c>
      <c r="D13" s="29">
        <f>SUM(D6:D12)</f>
        <v>0</v>
      </c>
      <c r="E13" s="30">
        <f t="shared" si="0"/>
        <v>-122715</v>
      </c>
      <c r="F13" s="31">
        <f t="shared" si="0"/>
        <v>-1533696</v>
      </c>
      <c r="G13" s="31">
        <f t="shared" si="0"/>
        <v>147120</v>
      </c>
      <c r="H13" s="31">
        <f t="shared" si="0"/>
        <v>137049</v>
      </c>
      <c r="I13" s="31">
        <f t="shared" si="0"/>
        <v>130140</v>
      </c>
      <c r="J13" s="31">
        <f t="shared" si="0"/>
        <v>414309</v>
      </c>
      <c r="K13" s="31">
        <f t="shared" si="0"/>
        <v>84963</v>
      </c>
      <c r="L13" s="31">
        <f t="shared" si="0"/>
        <v>88960</v>
      </c>
      <c r="M13" s="31">
        <f t="shared" si="0"/>
        <v>116868</v>
      </c>
      <c r="N13" s="31">
        <f t="shared" si="0"/>
        <v>290791</v>
      </c>
      <c r="O13" s="31">
        <f t="shared" si="0"/>
        <v>150605</v>
      </c>
      <c r="P13" s="31">
        <f t="shared" si="0"/>
        <v>131033</v>
      </c>
      <c r="Q13" s="31">
        <f t="shared" si="0"/>
        <v>135124</v>
      </c>
      <c r="R13" s="31">
        <f t="shared" si="0"/>
        <v>416762</v>
      </c>
      <c r="S13" s="31">
        <f t="shared" si="0"/>
        <v>180812</v>
      </c>
      <c r="T13" s="31">
        <f t="shared" si="0"/>
        <v>48927</v>
      </c>
      <c r="U13" s="31">
        <f t="shared" si="0"/>
        <v>93648</v>
      </c>
      <c r="V13" s="31">
        <f t="shared" si="0"/>
        <v>323387</v>
      </c>
      <c r="W13" s="31">
        <f t="shared" si="0"/>
        <v>1445249</v>
      </c>
      <c r="X13" s="31">
        <f t="shared" si="0"/>
        <v>-1533696</v>
      </c>
      <c r="Y13" s="31">
        <f t="shared" si="0"/>
        <v>2978945</v>
      </c>
      <c r="Z13" s="32">
        <f>+IF(X13&lt;&gt;0,+(Y13/X13)*100,0)</f>
        <v>-194.23308139292271</v>
      </c>
      <c r="AA13" s="33">
        <f>SUM(AA6:AA12)</f>
        <v>-1533696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-2158194</v>
      </c>
      <c r="D17" s="18"/>
      <c r="E17" s="19"/>
      <c r="F17" s="20">
        <v>-8830102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>
        <v>44267</v>
      </c>
      <c r="R17" s="24">
        <v>44267</v>
      </c>
      <c r="S17" s="24">
        <v>129440</v>
      </c>
      <c r="T17" s="20"/>
      <c r="U17" s="24"/>
      <c r="V17" s="24">
        <v>129440</v>
      </c>
      <c r="W17" s="24">
        <v>173707</v>
      </c>
      <c r="X17" s="20">
        <v>-8830102</v>
      </c>
      <c r="Y17" s="24">
        <v>9003809</v>
      </c>
      <c r="Z17" s="25">
        <v>-101.96721396876276</v>
      </c>
      <c r="AA17" s="26">
        <v>-8830102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-2158194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-8830102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44267</v>
      </c>
      <c r="R25" s="36">
        <f t="shared" si="1"/>
        <v>44267</v>
      </c>
      <c r="S25" s="36">
        <f t="shared" si="1"/>
        <v>129440</v>
      </c>
      <c r="T25" s="36">
        <f t="shared" si="1"/>
        <v>0</v>
      </c>
      <c r="U25" s="36">
        <f t="shared" si="1"/>
        <v>0</v>
      </c>
      <c r="V25" s="36">
        <f t="shared" si="1"/>
        <v>129440</v>
      </c>
      <c r="W25" s="36">
        <f t="shared" si="1"/>
        <v>173707</v>
      </c>
      <c r="X25" s="36">
        <f t="shared" si="1"/>
        <v>-8830102</v>
      </c>
      <c r="Y25" s="36">
        <f t="shared" si="1"/>
        <v>9003809</v>
      </c>
      <c r="Z25" s="37">
        <f>+IF(X25&lt;&gt;0,+(Y25/X25)*100,0)</f>
        <v>-101.96721396876276</v>
      </c>
      <c r="AA25" s="38">
        <f>SUM(AA15:AA24)</f>
        <v>-8830102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-1655841</v>
      </c>
      <c r="D26" s="29">
        <f>+D13+D25</f>
        <v>0</v>
      </c>
      <c r="E26" s="30">
        <f t="shared" si="2"/>
        <v>-122715</v>
      </c>
      <c r="F26" s="31">
        <f t="shared" si="2"/>
        <v>-10363798</v>
      </c>
      <c r="G26" s="31">
        <f t="shared" si="2"/>
        <v>147120</v>
      </c>
      <c r="H26" s="31">
        <f t="shared" si="2"/>
        <v>137049</v>
      </c>
      <c r="I26" s="31">
        <f t="shared" si="2"/>
        <v>130140</v>
      </c>
      <c r="J26" s="31">
        <f t="shared" si="2"/>
        <v>414309</v>
      </c>
      <c r="K26" s="31">
        <f t="shared" si="2"/>
        <v>84963</v>
      </c>
      <c r="L26" s="31">
        <f t="shared" si="2"/>
        <v>88960</v>
      </c>
      <c r="M26" s="31">
        <f t="shared" si="2"/>
        <v>116868</v>
      </c>
      <c r="N26" s="31">
        <f t="shared" si="2"/>
        <v>290791</v>
      </c>
      <c r="O26" s="31">
        <f t="shared" si="2"/>
        <v>150605</v>
      </c>
      <c r="P26" s="31">
        <f t="shared" si="2"/>
        <v>131033</v>
      </c>
      <c r="Q26" s="31">
        <f t="shared" si="2"/>
        <v>179391</v>
      </c>
      <c r="R26" s="31">
        <f t="shared" si="2"/>
        <v>461029</v>
      </c>
      <c r="S26" s="31">
        <f t="shared" si="2"/>
        <v>310252</v>
      </c>
      <c r="T26" s="31">
        <f t="shared" si="2"/>
        <v>48927</v>
      </c>
      <c r="U26" s="31">
        <f t="shared" si="2"/>
        <v>93648</v>
      </c>
      <c r="V26" s="31">
        <f t="shared" si="2"/>
        <v>452827</v>
      </c>
      <c r="W26" s="31">
        <f t="shared" si="2"/>
        <v>1618956</v>
      </c>
      <c r="X26" s="31">
        <f t="shared" si="2"/>
        <v>-10363798</v>
      </c>
      <c r="Y26" s="31">
        <f t="shared" si="2"/>
        <v>11982754</v>
      </c>
      <c r="Z26" s="32">
        <f>+IF(X26&lt;&gt;0,+(Y26/X26)*100,0)</f>
        <v>-115.62126162628796</v>
      </c>
      <c r="AA26" s="33">
        <f>+AA13+AA25</f>
        <v>-10363798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38950894</v>
      </c>
      <c r="D40" s="18"/>
      <c r="E40" s="19">
        <v>36200788</v>
      </c>
      <c r="F40" s="20">
        <v>38950895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38950895</v>
      </c>
      <c r="Y40" s="20">
        <v>-38950895</v>
      </c>
      <c r="Z40" s="21">
        <v>-100</v>
      </c>
      <c r="AA40" s="22">
        <v>38950895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38950894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38950895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38950895</v>
      </c>
      <c r="Y43" s="36">
        <f t="shared" si="4"/>
        <v>-38950895</v>
      </c>
      <c r="Z43" s="37">
        <f>+IF(X43&lt;&gt;0,+(Y43/X43)*100,0)</f>
        <v>-100</v>
      </c>
      <c r="AA43" s="38">
        <f>SUM(AA39:AA42)</f>
        <v>38950895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38950894</v>
      </c>
      <c r="D44" s="29">
        <f>+D37+D43</f>
        <v>0</v>
      </c>
      <c r="E44" s="30">
        <f t="shared" si="5"/>
        <v>36200788</v>
      </c>
      <c r="F44" s="31">
        <f t="shared" si="5"/>
        <v>38950895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38950895</v>
      </c>
      <c r="Y44" s="31">
        <f t="shared" si="5"/>
        <v>-38950895</v>
      </c>
      <c r="Z44" s="32">
        <f>+IF(X44&lt;&gt;0,+(Y44/X44)*100,0)</f>
        <v>-100</v>
      </c>
      <c r="AA44" s="33">
        <f>+AA37+AA43</f>
        <v>38950895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-40606735</v>
      </c>
      <c r="D45" s="42">
        <f t="shared" si="6"/>
        <v>0</v>
      </c>
      <c r="E45" s="43">
        <f t="shared" si="6"/>
        <v>-36323503</v>
      </c>
      <c r="F45" s="44">
        <f t="shared" si="6"/>
        <v>-49314693</v>
      </c>
      <c r="G45" s="44">
        <f t="shared" si="6"/>
        <v>147120</v>
      </c>
      <c r="H45" s="44">
        <f t="shared" si="6"/>
        <v>137049</v>
      </c>
      <c r="I45" s="44">
        <f t="shared" si="6"/>
        <v>130140</v>
      </c>
      <c r="J45" s="44">
        <f t="shared" si="6"/>
        <v>414309</v>
      </c>
      <c r="K45" s="44">
        <f t="shared" si="6"/>
        <v>84963</v>
      </c>
      <c r="L45" s="44">
        <f t="shared" si="6"/>
        <v>88960</v>
      </c>
      <c r="M45" s="44">
        <f t="shared" si="6"/>
        <v>116868</v>
      </c>
      <c r="N45" s="44">
        <f t="shared" si="6"/>
        <v>290791</v>
      </c>
      <c r="O45" s="44">
        <f t="shared" si="6"/>
        <v>150605</v>
      </c>
      <c r="P45" s="44">
        <f t="shared" si="6"/>
        <v>131033</v>
      </c>
      <c r="Q45" s="44">
        <f t="shared" si="6"/>
        <v>179391</v>
      </c>
      <c r="R45" s="44">
        <f t="shared" si="6"/>
        <v>461029</v>
      </c>
      <c r="S45" s="44">
        <f t="shared" si="6"/>
        <v>310252</v>
      </c>
      <c r="T45" s="44">
        <f t="shared" si="6"/>
        <v>48927</v>
      </c>
      <c r="U45" s="44">
        <f t="shared" si="6"/>
        <v>93648</v>
      </c>
      <c r="V45" s="44">
        <f t="shared" si="6"/>
        <v>452827</v>
      </c>
      <c r="W45" s="44">
        <f t="shared" si="6"/>
        <v>1618956</v>
      </c>
      <c r="X45" s="44">
        <f t="shared" si="6"/>
        <v>-49314693</v>
      </c>
      <c r="Y45" s="44">
        <f t="shared" si="6"/>
        <v>50933649</v>
      </c>
      <c r="Z45" s="45">
        <f>+IF(X45&lt;&gt;0,+(Y45/X45)*100,0)</f>
        <v>-103.28290799660864</v>
      </c>
      <c r="AA45" s="46">
        <f>+AA26-AA44</f>
        <v>-49314693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1</v>
      </c>
      <c r="G47" s="20">
        <v>-11106</v>
      </c>
      <c r="H47" s="20"/>
      <c r="I47" s="20">
        <v>-296</v>
      </c>
      <c r="J47" s="20">
        <v>-11402</v>
      </c>
      <c r="K47" s="20"/>
      <c r="L47" s="20"/>
      <c r="M47" s="20">
        <v>-4839</v>
      </c>
      <c r="N47" s="20">
        <v>-4839</v>
      </c>
      <c r="O47" s="20"/>
      <c r="P47" s="20"/>
      <c r="Q47" s="20"/>
      <c r="R47" s="20"/>
      <c r="S47" s="20"/>
      <c r="T47" s="20"/>
      <c r="U47" s="20"/>
      <c r="V47" s="20"/>
      <c r="W47" s="20">
        <v>-16241</v>
      </c>
      <c r="X47" s="20">
        <v>1</v>
      </c>
      <c r="Y47" s="20">
        <v>-16242</v>
      </c>
      <c r="Z47" s="47">
        <v>-1624200</v>
      </c>
      <c r="AA47" s="22">
        <v>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</v>
      </c>
      <c r="G50" s="52">
        <f t="shared" si="7"/>
        <v>-11106</v>
      </c>
      <c r="H50" s="52">
        <f t="shared" si="7"/>
        <v>0</v>
      </c>
      <c r="I50" s="52">
        <f t="shared" si="7"/>
        <v>-296</v>
      </c>
      <c r="J50" s="52">
        <f t="shared" si="7"/>
        <v>-11402</v>
      </c>
      <c r="K50" s="52">
        <f t="shared" si="7"/>
        <v>0</v>
      </c>
      <c r="L50" s="52">
        <f t="shared" si="7"/>
        <v>0</v>
      </c>
      <c r="M50" s="52">
        <f t="shared" si="7"/>
        <v>-4839</v>
      </c>
      <c r="N50" s="52">
        <f t="shared" si="7"/>
        <v>-4839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-16241</v>
      </c>
      <c r="X50" s="52">
        <f t="shared" si="7"/>
        <v>1</v>
      </c>
      <c r="Y50" s="52">
        <f t="shared" si="7"/>
        <v>-16242</v>
      </c>
      <c r="Z50" s="53">
        <f>+IF(X50&lt;&gt;0,+(Y50/X50)*100,0)</f>
        <v>-1624200</v>
      </c>
      <c r="AA50" s="54">
        <f>SUM(AA47:AA49)</f>
        <v>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771750</v>
      </c>
      <c r="F32" s="20">
        <v>771750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771750</v>
      </c>
      <c r="Y32" s="20">
        <v>-771750</v>
      </c>
      <c r="Z32" s="21">
        <v>-100</v>
      </c>
      <c r="AA32" s="22">
        <v>771750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771750</v>
      </c>
      <c r="F37" s="31">
        <f t="shared" si="3"/>
        <v>771750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771750</v>
      </c>
      <c r="Y37" s="31">
        <f t="shared" si="3"/>
        <v>-771750</v>
      </c>
      <c r="Z37" s="32">
        <f>+IF(X37&lt;&gt;0,+(Y37/X37)*100,0)</f>
        <v>-100</v>
      </c>
      <c r="AA37" s="33">
        <f>SUM(AA29:AA36)</f>
        <v>771750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771750</v>
      </c>
      <c r="F44" s="31">
        <f t="shared" si="5"/>
        <v>771750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771750</v>
      </c>
      <c r="Y44" s="31">
        <f t="shared" si="5"/>
        <v>-771750</v>
      </c>
      <c r="Z44" s="32">
        <f>+IF(X44&lt;&gt;0,+(Y44/X44)*100,0)</f>
        <v>-100</v>
      </c>
      <c r="AA44" s="33">
        <f>+AA37+AA43</f>
        <v>771750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-771750</v>
      </c>
      <c r="F45" s="44">
        <f t="shared" si="6"/>
        <v>-771750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-771750</v>
      </c>
      <c r="Y45" s="44">
        <f t="shared" si="6"/>
        <v>771750</v>
      </c>
      <c r="Z45" s="45">
        <f>+IF(X45&lt;&gt;0,+(Y45/X45)*100,0)</f>
        <v>-100</v>
      </c>
      <c r="AA45" s="46">
        <f>+AA26-AA44</f>
        <v>-771750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-21617470</v>
      </c>
      <c r="D47" s="18"/>
      <c r="E47" s="19">
        <v>1136779</v>
      </c>
      <c r="F47" s="20">
        <v>1694279</v>
      </c>
      <c r="G47" s="20">
        <v>-21528711</v>
      </c>
      <c r="H47" s="20">
        <v>-193509</v>
      </c>
      <c r="I47" s="20">
        <v>107725</v>
      </c>
      <c r="J47" s="20">
        <v>-21614495</v>
      </c>
      <c r="K47" s="20">
        <v>403033</v>
      </c>
      <c r="L47" s="20">
        <v>75975</v>
      </c>
      <c r="M47" s="20">
        <v>120360</v>
      </c>
      <c r="N47" s="20">
        <v>599368</v>
      </c>
      <c r="O47" s="20">
        <v>1932772</v>
      </c>
      <c r="P47" s="20">
        <v>129875</v>
      </c>
      <c r="Q47" s="20">
        <v>116594</v>
      </c>
      <c r="R47" s="20">
        <v>2179241</v>
      </c>
      <c r="S47" s="20">
        <v>103146</v>
      </c>
      <c r="T47" s="20">
        <v>-26855550</v>
      </c>
      <c r="U47" s="20">
        <v>95146</v>
      </c>
      <c r="V47" s="20">
        <v>-26657258</v>
      </c>
      <c r="W47" s="20">
        <v>-45493144</v>
      </c>
      <c r="X47" s="20">
        <v>1694279</v>
      </c>
      <c r="Y47" s="20">
        <v>-47187423</v>
      </c>
      <c r="Z47" s="47">
        <v>-2785.1034569867179</v>
      </c>
      <c r="AA47" s="22">
        <v>1694279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-21617470</v>
      </c>
      <c r="D50" s="50">
        <f t="shared" ref="D50:Y50" si="7">SUM(D47:D49)</f>
        <v>0</v>
      </c>
      <c r="E50" s="51">
        <f t="shared" si="7"/>
        <v>1136779</v>
      </c>
      <c r="F50" s="52">
        <f t="shared" si="7"/>
        <v>1694279</v>
      </c>
      <c r="G50" s="52">
        <f t="shared" si="7"/>
        <v>-21528711</v>
      </c>
      <c r="H50" s="52">
        <f t="shared" si="7"/>
        <v>-193509</v>
      </c>
      <c r="I50" s="52">
        <f t="shared" si="7"/>
        <v>107725</v>
      </c>
      <c r="J50" s="52">
        <f t="shared" si="7"/>
        <v>-21614495</v>
      </c>
      <c r="K50" s="52">
        <f t="shared" si="7"/>
        <v>403033</v>
      </c>
      <c r="L50" s="52">
        <f t="shared" si="7"/>
        <v>75975</v>
      </c>
      <c r="M50" s="52">
        <f t="shared" si="7"/>
        <v>120360</v>
      </c>
      <c r="N50" s="52">
        <f t="shared" si="7"/>
        <v>599368</v>
      </c>
      <c r="O50" s="52">
        <f t="shared" si="7"/>
        <v>1932772</v>
      </c>
      <c r="P50" s="52">
        <f t="shared" si="7"/>
        <v>129875</v>
      </c>
      <c r="Q50" s="52">
        <f t="shared" si="7"/>
        <v>116594</v>
      </c>
      <c r="R50" s="52">
        <f t="shared" si="7"/>
        <v>2179241</v>
      </c>
      <c r="S50" s="52">
        <f t="shared" si="7"/>
        <v>103146</v>
      </c>
      <c r="T50" s="52">
        <f t="shared" si="7"/>
        <v>-26855550</v>
      </c>
      <c r="U50" s="52">
        <f t="shared" si="7"/>
        <v>95146</v>
      </c>
      <c r="V50" s="52">
        <f t="shared" si="7"/>
        <v>-26657258</v>
      </c>
      <c r="W50" s="52">
        <f t="shared" si="7"/>
        <v>-45493144</v>
      </c>
      <c r="X50" s="52">
        <f t="shared" si="7"/>
        <v>1694279</v>
      </c>
      <c r="Y50" s="52">
        <f t="shared" si="7"/>
        <v>-47187423</v>
      </c>
      <c r="Z50" s="53">
        <f>+IF(X50&lt;&gt;0,+(Y50/X50)*100,0)</f>
        <v>-2785.1034569867179</v>
      </c>
      <c r="AA50" s="54">
        <f>SUM(AA47:AA49)</f>
        <v>1694279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-278384</v>
      </c>
      <c r="D6" s="18"/>
      <c r="E6" s="19">
        <v>-1171295</v>
      </c>
      <c r="F6" s="20">
        <v>-1296256</v>
      </c>
      <c r="G6" s="20">
        <v>-46761</v>
      </c>
      <c r="H6" s="20">
        <v>-290</v>
      </c>
      <c r="I6" s="20">
        <v>-5890</v>
      </c>
      <c r="J6" s="20">
        <v>-52941</v>
      </c>
      <c r="K6" s="20">
        <v>-9100</v>
      </c>
      <c r="L6" s="20">
        <v>-135218</v>
      </c>
      <c r="M6" s="20">
        <v>-42235</v>
      </c>
      <c r="N6" s="20">
        <v>-186553</v>
      </c>
      <c r="O6" s="20">
        <v>-21390</v>
      </c>
      <c r="P6" s="20">
        <v>-5787</v>
      </c>
      <c r="Q6" s="20">
        <v>-74179</v>
      </c>
      <c r="R6" s="20">
        <v>-101356</v>
      </c>
      <c r="S6" s="20">
        <v>-290</v>
      </c>
      <c r="T6" s="20">
        <v>-18330</v>
      </c>
      <c r="U6" s="20">
        <v>-5490</v>
      </c>
      <c r="V6" s="20">
        <v>-24110</v>
      </c>
      <c r="W6" s="20">
        <v>-364960</v>
      </c>
      <c r="X6" s="20">
        <v>-1296256</v>
      </c>
      <c r="Y6" s="20">
        <v>931296</v>
      </c>
      <c r="Z6" s="21">
        <v>-71.845067640959812</v>
      </c>
      <c r="AA6" s="22">
        <v>-1296256</v>
      </c>
    </row>
    <row r="7" spans="1:27" x14ac:dyDescent="0.25">
      <c r="A7" s="23" t="s">
        <v>35</v>
      </c>
      <c r="B7" s="17" t="s">
        <v>32</v>
      </c>
      <c r="C7" s="18">
        <v>-15514</v>
      </c>
      <c r="D7" s="18"/>
      <c r="E7" s="19">
        <v>1126960</v>
      </c>
      <c r="F7" s="20">
        <v>1111447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1111447</v>
      </c>
      <c r="Y7" s="20">
        <v>-1111447</v>
      </c>
      <c r="Z7" s="21">
        <v>-100</v>
      </c>
      <c r="AA7" s="22">
        <v>1111447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-293898</v>
      </c>
      <c r="D13" s="29">
        <f>SUM(D6:D12)</f>
        <v>0</v>
      </c>
      <c r="E13" s="30">
        <f t="shared" si="0"/>
        <v>-44335</v>
      </c>
      <c r="F13" s="31">
        <f t="shared" si="0"/>
        <v>-184809</v>
      </c>
      <c r="G13" s="31">
        <f t="shared" si="0"/>
        <v>-46761</v>
      </c>
      <c r="H13" s="31">
        <f t="shared" si="0"/>
        <v>-290</v>
      </c>
      <c r="I13" s="31">
        <f t="shared" si="0"/>
        <v>-5890</v>
      </c>
      <c r="J13" s="31">
        <f t="shared" si="0"/>
        <v>-52941</v>
      </c>
      <c r="K13" s="31">
        <f t="shared" si="0"/>
        <v>-9100</v>
      </c>
      <c r="L13" s="31">
        <f t="shared" si="0"/>
        <v>-135218</v>
      </c>
      <c r="M13" s="31">
        <f t="shared" si="0"/>
        <v>-42235</v>
      </c>
      <c r="N13" s="31">
        <f t="shared" si="0"/>
        <v>-186553</v>
      </c>
      <c r="O13" s="31">
        <f t="shared" si="0"/>
        <v>-21390</v>
      </c>
      <c r="P13" s="31">
        <f t="shared" si="0"/>
        <v>-5787</v>
      </c>
      <c r="Q13" s="31">
        <f t="shared" si="0"/>
        <v>-74179</v>
      </c>
      <c r="R13" s="31">
        <f t="shared" si="0"/>
        <v>-101356</v>
      </c>
      <c r="S13" s="31">
        <f t="shared" si="0"/>
        <v>-290</v>
      </c>
      <c r="T13" s="31">
        <f t="shared" si="0"/>
        <v>-18330</v>
      </c>
      <c r="U13" s="31">
        <f t="shared" si="0"/>
        <v>-5490</v>
      </c>
      <c r="V13" s="31">
        <f t="shared" si="0"/>
        <v>-24110</v>
      </c>
      <c r="W13" s="31">
        <f t="shared" si="0"/>
        <v>-364960</v>
      </c>
      <c r="X13" s="31">
        <f t="shared" si="0"/>
        <v>-184809</v>
      </c>
      <c r="Y13" s="31">
        <f t="shared" si="0"/>
        <v>-180151</v>
      </c>
      <c r="Z13" s="32">
        <f>+IF(X13&lt;&gt;0,+(Y13/X13)*100,0)</f>
        <v>97.479559978139591</v>
      </c>
      <c r="AA13" s="33">
        <f>SUM(AA6:AA12)</f>
        <v>-184809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-193740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-193740</v>
      </c>
      <c r="Y17" s="24">
        <v>297240</v>
      </c>
      <c r="Z17" s="25">
        <v>-153.42211210901209</v>
      </c>
      <c r="AA17" s="26">
        <v>-193740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-193740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-193740</v>
      </c>
      <c r="Y25" s="36">
        <f t="shared" si="1"/>
        <v>297240</v>
      </c>
      <c r="Z25" s="37">
        <f>+IF(X25&lt;&gt;0,+(Y25/X25)*100,0)</f>
        <v>-153.42211210901209</v>
      </c>
      <c r="AA25" s="38">
        <f>SUM(AA15:AA24)</f>
        <v>-193740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-190398</v>
      </c>
      <c r="D26" s="29">
        <f>+D13+D25</f>
        <v>0</v>
      </c>
      <c r="E26" s="30">
        <f t="shared" si="2"/>
        <v>-341575</v>
      </c>
      <c r="F26" s="31">
        <f t="shared" si="2"/>
        <v>-378549</v>
      </c>
      <c r="G26" s="31">
        <f t="shared" si="2"/>
        <v>56739</v>
      </c>
      <c r="H26" s="31">
        <f t="shared" si="2"/>
        <v>-290</v>
      </c>
      <c r="I26" s="31">
        <f t="shared" si="2"/>
        <v>-5890</v>
      </c>
      <c r="J26" s="31">
        <f t="shared" si="2"/>
        <v>50559</v>
      </c>
      <c r="K26" s="31">
        <f t="shared" si="2"/>
        <v>-9100</v>
      </c>
      <c r="L26" s="31">
        <f t="shared" si="2"/>
        <v>-135218</v>
      </c>
      <c r="M26" s="31">
        <f t="shared" si="2"/>
        <v>-42235</v>
      </c>
      <c r="N26" s="31">
        <f t="shared" si="2"/>
        <v>-186553</v>
      </c>
      <c r="O26" s="31">
        <f t="shared" si="2"/>
        <v>-21390</v>
      </c>
      <c r="P26" s="31">
        <f t="shared" si="2"/>
        <v>-5787</v>
      </c>
      <c r="Q26" s="31">
        <f t="shared" si="2"/>
        <v>-74179</v>
      </c>
      <c r="R26" s="31">
        <f t="shared" si="2"/>
        <v>-101356</v>
      </c>
      <c r="S26" s="31">
        <f t="shared" si="2"/>
        <v>-290</v>
      </c>
      <c r="T26" s="31">
        <f t="shared" si="2"/>
        <v>-18330</v>
      </c>
      <c r="U26" s="31">
        <f t="shared" si="2"/>
        <v>-5490</v>
      </c>
      <c r="V26" s="31">
        <f t="shared" si="2"/>
        <v>-24110</v>
      </c>
      <c r="W26" s="31">
        <f t="shared" si="2"/>
        <v>-261460</v>
      </c>
      <c r="X26" s="31">
        <f t="shared" si="2"/>
        <v>-378549</v>
      </c>
      <c r="Y26" s="31">
        <f t="shared" si="2"/>
        <v>117089</v>
      </c>
      <c r="Z26" s="32">
        <f>+IF(X26&lt;&gt;0,+(Y26/X26)*100,0)</f>
        <v>-30.931002327307695</v>
      </c>
      <c r="AA26" s="33">
        <f>+AA13+AA25</f>
        <v>-378549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/>
      <c r="I32" s="20"/>
      <c r="J32" s="20">
        <v>12567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12567</v>
      </c>
      <c r="X32" s="20">
        <v>12566</v>
      </c>
      <c r="Y32" s="20">
        <v>1</v>
      </c>
      <c r="Z32" s="21">
        <v>7.9579818558013701E-3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0</v>
      </c>
      <c r="I37" s="31">
        <f t="shared" si="3"/>
        <v>0</v>
      </c>
      <c r="J37" s="31">
        <f t="shared" si="3"/>
        <v>12567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12567</v>
      </c>
      <c r="X37" s="31">
        <f t="shared" si="3"/>
        <v>12566</v>
      </c>
      <c r="Y37" s="31">
        <f t="shared" si="3"/>
        <v>1</v>
      </c>
      <c r="Z37" s="32">
        <f>+IF(X37&lt;&gt;0,+(Y37/X37)*100,0)</f>
        <v>7.9579818558013701E-3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>
        <v>13317857</v>
      </c>
      <c r="G40" s="20">
        <v>12985498</v>
      </c>
      <c r="H40" s="20">
        <v>332360</v>
      </c>
      <c r="I40" s="20"/>
      <c r="J40" s="20">
        <v>13317858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13317858</v>
      </c>
      <c r="X40" s="20">
        <v>13317857</v>
      </c>
      <c r="Y40" s="20">
        <v>1</v>
      </c>
      <c r="Z40" s="21"/>
      <c r="AA40" s="22">
        <v>13317857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13317857</v>
      </c>
      <c r="G43" s="36">
        <f t="shared" si="4"/>
        <v>12985498</v>
      </c>
      <c r="H43" s="36">
        <f t="shared" si="4"/>
        <v>332360</v>
      </c>
      <c r="I43" s="36">
        <f t="shared" si="4"/>
        <v>0</v>
      </c>
      <c r="J43" s="36">
        <f t="shared" si="4"/>
        <v>13317858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13317858</v>
      </c>
      <c r="X43" s="36">
        <f t="shared" si="4"/>
        <v>13317857</v>
      </c>
      <c r="Y43" s="36">
        <f t="shared" si="4"/>
        <v>1</v>
      </c>
      <c r="Z43" s="37">
        <f>+IF(X43&lt;&gt;0,+(Y43/X43)*100,0)</f>
        <v>7.5087155538612552E-6</v>
      </c>
      <c r="AA43" s="38">
        <f>SUM(AA39:AA42)</f>
        <v>13317857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13330423</v>
      </c>
      <c r="G44" s="31">
        <f t="shared" si="5"/>
        <v>12998065</v>
      </c>
      <c r="H44" s="31">
        <f t="shared" si="5"/>
        <v>332360</v>
      </c>
      <c r="I44" s="31">
        <f t="shared" si="5"/>
        <v>0</v>
      </c>
      <c r="J44" s="31">
        <f t="shared" si="5"/>
        <v>13330425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13330425</v>
      </c>
      <c r="X44" s="31">
        <f t="shared" si="5"/>
        <v>13330423</v>
      </c>
      <c r="Y44" s="31">
        <f t="shared" si="5"/>
        <v>2</v>
      </c>
      <c r="Z44" s="32">
        <f>+IF(X44&lt;&gt;0,+(Y44/X44)*100,0)</f>
        <v>1.5003274839815662E-5</v>
      </c>
      <c r="AA44" s="33">
        <f>+AA37+AA43</f>
        <v>13330423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-13520823</v>
      </c>
      <c r="D45" s="42">
        <f t="shared" si="6"/>
        <v>0</v>
      </c>
      <c r="E45" s="43">
        <f t="shared" si="6"/>
        <v>-354141</v>
      </c>
      <c r="F45" s="44">
        <f t="shared" si="6"/>
        <v>-13708972</v>
      </c>
      <c r="G45" s="44">
        <f t="shared" si="6"/>
        <v>-12941326</v>
      </c>
      <c r="H45" s="44">
        <f t="shared" si="6"/>
        <v>-332650</v>
      </c>
      <c r="I45" s="44">
        <f t="shared" si="6"/>
        <v>-5890</v>
      </c>
      <c r="J45" s="44">
        <f t="shared" si="6"/>
        <v>-13279866</v>
      </c>
      <c r="K45" s="44">
        <f t="shared" si="6"/>
        <v>-9100</v>
      </c>
      <c r="L45" s="44">
        <f t="shared" si="6"/>
        <v>-135218</v>
      </c>
      <c r="M45" s="44">
        <f t="shared" si="6"/>
        <v>-42235</v>
      </c>
      <c r="N45" s="44">
        <f t="shared" si="6"/>
        <v>-186553</v>
      </c>
      <c r="O45" s="44">
        <f t="shared" si="6"/>
        <v>-21390</v>
      </c>
      <c r="P45" s="44">
        <f t="shared" si="6"/>
        <v>-5787</v>
      </c>
      <c r="Q45" s="44">
        <f t="shared" si="6"/>
        <v>-74179</v>
      </c>
      <c r="R45" s="44">
        <f t="shared" si="6"/>
        <v>-101356</v>
      </c>
      <c r="S45" s="44">
        <f t="shared" si="6"/>
        <v>-290</v>
      </c>
      <c r="T45" s="44">
        <f t="shared" si="6"/>
        <v>-18330</v>
      </c>
      <c r="U45" s="44">
        <f t="shared" si="6"/>
        <v>-5490</v>
      </c>
      <c r="V45" s="44">
        <f t="shared" si="6"/>
        <v>-24110</v>
      </c>
      <c r="W45" s="44">
        <f t="shared" si="6"/>
        <v>-13591885</v>
      </c>
      <c r="X45" s="44">
        <f t="shared" si="6"/>
        <v>-13708972</v>
      </c>
      <c r="Y45" s="44">
        <f t="shared" si="6"/>
        <v>117087</v>
      </c>
      <c r="Z45" s="45">
        <f>+IF(X45&lt;&gt;0,+(Y45/X45)*100,0)</f>
        <v>-0.85409029940392323</v>
      </c>
      <c r="AA45" s="46">
        <f>+AA26-AA44</f>
        <v>-13708972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-341575</v>
      </c>
      <c r="F47" s="20">
        <v>-466536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-466536</v>
      </c>
      <c r="Y47" s="20">
        <v>466536</v>
      </c>
      <c r="Z47" s="47">
        <v>-100</v>
      </c>
      <c r="AA47" s="22">
        <v>-466536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-341575</v>
      </c>
      <c r="F50" s="52">
        <f t="shared" si="7"/>
        <v>-466536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-466536</v>
      </c>
      <c r="Y50" s="52">
        <f t="shared" si="7"/>
        <v>466536</v>
      </c>
      <c r="Z50" s="53">
        <f>+IF(X50&lt;&gt;0,+(Y50/X50)*100,0)</f>
        <v>-100</v>
      </c>
      <c r="AA50" s="54">
        <f>SUM(AA47:AA49)</f>
        <v>-466536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2582764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2582764</v>
      </c>
      <c r="Y6" s="20">
        <v>-2582764</v>
      </c>
      <c r="Z6" s="21">
        <v>-100</v>
      </c>
      <c r="AA6" s="22">
        <v>2582764</v>
      </c>
    </row>
    <row r="7" spans="1:27" x14ac:dyDescent="0.25">
      <c r="A7" s="23" t="s">
        <v>35</v>
      </c>
      <c r="B7" s="17" t="s">
        <v>32</v>
      </c>
      <c r="C7" s="18">
        <v>15380420</v>
      </c>
      <c r="D7" s="18"/>
      <c r="E7" s="19"/>
      <c r="F7" s="20">
        <v>-1883510</v>
      </c>
      <c r="G7" s="20"/>
      <c r="H7" s="20">
        <v>-3</v>
      </c>
      <c r="I7" s="20">
        <v>-34819</v>
      </c>
      <c r="J7" s="20">
        <v>-34822</v>
      </c>
      <c r="K7" s="20">
        <v>20119078</v>
      </c>
      <c r="L7" s="20">
        <v>1003602</v>
      </c>
      <c r="M7" s="20">
        <v>-100281</v>
      </c>
      <c r="N7" s="20">
        <v>21022399</v>
      </c>
      <c r="O7" s="20">
        <v>-163333</v>
      </c>
      <c r="P7" s="20">
        <v>732342</v>
      </c>
      <c r="Q7" s="20">
        <v>739628</v>
      </c>
      <c r="R7" s="20">
        <v>1308637</v>
      </c>
      <c r="S7" s="20">
        <v>627489</v>
      </c>
      <c r="T7" s="20">
        <v>39649</v>
      </c>
      <c r="U7" s="20">
        <v>-248903</v>
      </c>
      <c r="V7" s="20">
        <v>418235</v>
      </c>
      <c r="W7" s="20">
        <v>22714449</v>
      </c>
      <c r="X7" s="20">
        <v>-1883510</v>
      </c>
      <c r="Y7" s="20">
        <v>24597959</v>
      </c>
      <c r="Z7" s="21">
        <v>-1305.9638122441611</v>
      </c>
      <c r="AA7" s="22">
        <v>-1883510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-169471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-169471</v>
      </c>
      <c r="Y10" s="20">
        <v>169471</v>
      </c>
      <c r="Z10" s="21">
        <v>-100</v>
      </c>
      <c r="AA10" s="22">
        <v>-169471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654445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654445</v>
      </c>
      <c r="Y11" s="24">
        <v>-654445</v>
      </c>
      <c r="Z11" s="25">
        <v>-100</v>
      </c>
      <c r="AA11" s="26">
        <v>654445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15380420</v>
      </c>
      <c r="D13" s="29">
        <f>SUM(D6:D12)</f>
        <v>0</v>
      </c>
      <c r="E13" s="30">
        <f t="shared" si="0"/>
        <v>0</v>
      </c>
      <c r="F13" s="31">
        <f t="shared" si="0"/>
        <v>1184228</v>
      </c>
      <c r="G13" s="31">
        <f t="shared" si="0"/>
        <v>0</v>
      </c>
      <c r="H13" s="31">
        <f t="shared" si="0"/>
        <v>-3</v>
      </c>
      <c r="I13" s="31">
        <f t="shared" si="0"/>
        <v>-34819</v>
      </c>
      <c r="J13" s="31">
        <f t="shared" si="0"/>
        <v>-34822</v>
      </c>
      <c r="K13" s="31">
        <f t="shared" si="0"/>
        <v>20119078</v>
      </c>
      <c r="L13" s="31">
        <f t="shared" si="0"/>
        <v>1003602</v>
      </c>
      <c r="M13" s="31">
        <f t="shared" si="0"/>
        <v>-100281</v>
      </c>
      <c r="N13" s="31">
        <f t="shared" si="0"/>
        <v>21022399</v>
      </c>
      <c r="O13" s="31">
        <f t="shared" si="0"/>
        <v>-163333</v>
      </c>
      <c r="P13" s="31">
        <f t="shared" si="0"/>
        <v>732342</v>
      </c>
      <c r="Q13" s="31">
        <f t="shared" si="0"/>
        <v>739628</v>
      </c>
      <c r="R13" s="31">
        <f t="shared" si="0"/>
        <v>1308637</v>
      </c>
      <c r="S13" s="31">
        <f t="shared" si="0"/>
        <v>627489</v>
      </c>
      <c r="T13" s="31">
        <f t="shared" si="0"/>
        <v>39649</v>
      </c>
      <c r="U13" s="31">
        <f t="shared" si="0"/>
        <v>-248903</v>
      </c>
      <c r="V13" s="31">
        <f t="shared" si="0"/>
        <v>418235</v>
      </c>
      <c r="W13" s="31">
        <f t="shared" si="0"/>
        <v>22714449</v>
      </c>
      <c r="X13" s="31">
        <f t="shared" si="0"/>
        <v>1184228</v>
      </c>
      <c r="Y13" s="31">
        <f t="shared" si="0"/>
        <v>21530221</v>
      </c>
      <c r="Z13" s="32">
        <f>+IF(X13&lt;&gt;0,+(Y13/X13)*100,0)</f>
        <v>1818.080724319979</v>
      </c>
      <c r="AA13" s="33">
        <f>SUM(AA6:AA12)</f>
        <v>1184228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-302891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-302891</v>
      </c>
      <c r="Y17" s="24">
        <v>302891</v>
      </c>
      <c r="Z17" s="25">
        <v>-100</v>
      </c>
      <c r="AA17" s="26">
        <v>-302891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-302891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-302891</v>
      </c>
      <c r="Y25" s="36">
        <f t="shared" si="1"/>
        <v>302891</v>
      </c>
      <c r="Z25" s="37">
        <f>+IF(X25&lt;&gt;0,+(Y25/X25)*100,0)</f>
        <v>-100</v>
      </c>
      <c r="AA25" s="38">
        <f>SUM(AA15:AA24)</f>
        <v>-302891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15380420</v>
      </c>
      <c r="D26" s="29">
        <f>+D13+D25</f>
        <v>0</v>
      </c>
      <c r="E26" s="30">
        <f t="shared" si="2"/>
        <v>0</v>
      </c>
      <c r="F26" s="31">
        <f t="shared" si="2"/>
        <v>881337</v>
      </c>
      <c r="G26" s="31">
        <f t="shared" si="2"/>
        <v>0</v>
      </c>
      <c r="H26" s="31">
        <f t="shared" si="2"/>
        <v>-3</v>
      </c>
      <c r="I26" s="31">
        <f t="shared" si="2"/>
        <v>-34819</v>
      </c>
      <c r="J26" s="31">
        <f t="shared" si="2"/>
        <v>-34822</v>
      </c>
      <c r="K26" s="31">
        <f t="shared" si="2"/>
        <v>20119078</v>
      </c>
      <c r="L26" s="31">
        <f t="shared" si="2"/>
        <v>1003602</v>
      </c>
      <c r="M26" s="31">
        <f t="shared" si="2"/>
        <v>-100281</v>
      </c>
      <c r="N26" s="31">
        <f t="shared" si="2"/>
        <v>21022399</v>
      </c>
      <c r="O26" s="31">
        <f t="shared" si="2"/>
        <v>-163333</v>
      </c>
      <c r="P26" s="31">
        <f t="shared" si="2"/>
        <v>732342</v>
      </c>
      <c r="Q26" s="31">
        <f t="shared" si="2"/>
        <v>739628</v>
      </c>
      <c r="R26" s="31">
        <f t="shared" si="2"/>
        <v>1308637</v>
      </c>
      <c r="S26" s="31">
        <f t="shared" si="2"/>
        <v>627489</v>
      </c>
      <c r="T26" s="31">
        <f t="shared" si="2"/>
        <v>39649</v>
      </c>
      <c r="U26" s="31">
        <f t="shared" si="2"/>
        <v>-248903</v>
      </c>
      <c r="V26" s="31">
        <f t="shared" si="2"/>
        <v>418235</v>
      </c>
      <c r="W26" s="31">
        <f t="shared" si="2"/>
        <v>22714449</v>
      </c>
      <c r="X26" s="31">
        <f t="shared" si="2"/>
        <v>881337</v>
      </c>
      <c r="Y26" s="31">
        <f t="shared" si="2"/>
        <v>21833112</v>
      </c>
      <c r="Z26" s="32">
        <f>+IF(X26&lt;&gt;0,+(Y26/X26)*100,0)</f>
        <v>2477.2716906245851</v>
      </c>
      <c r="AA26" s="33">
        <f>+AA13+AA25</f>
        <v>881337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1125451643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1125451643</v>
      </c>
      <c r="Y32" s="20">
        <v>-1125451643</v>
      </c>
      <c r="Z32" s="21">
        <v>-100</v>
      </c>
      <c r="AA32" s="22">
        <v>1125451643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1057479</v>
      </c>
      <c r="D35" s="18"/>
      <c r="E35" s="19"/>
      <c r="F35" s="20"/>
      <c r="G35" s="20"/>
      <c r="H35" s="20"/>
      <c r="I35" s="20"/>
      <c r="J35" s="20"/>
      <c r="K35" s="20"/>
      <c r="L35" s="20">
        <v>136973</v>
      </c>
      <c r="M35" s="20"/>
      <c r="N35" s="20">
        <v>136973</v>
      </c>
      <c r="O35" s="20">
        <v>21</v>
      </c>
      <c r="P35" s="20">
        <v>136952</v>
      </c>
      <c r="Q35" s="20">
        <v>122691</v>
      </c>
      <c r="R35" s="20">
        <v>259664</v>
      </c>
      <c r="S35" s="20">
        <v>122691</v>
      </c>
      <c r="T35" s="20">
        <v>37761</v>
      </c>
      <c r="U35" s="20"/>
      <c r="V35" s="20">
        <v>160452</v>
      </c>
      <c r="W35" s="20">
        <v>557089</v>
      </c>
      <c r="X35" s="20"/>
      <c r="Y35" s="20">
        <v>557089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1057479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1125451643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136973</v>
      </c>
      <c r="M37" s="31">
        <f t="shared" si="3"/>
        <v>0</v>
      </c>
      <c r="N37" s="31">
        <f t="shared" si="3"/>
        <v>136973</v>
      </c>
      <c r="O37" s="31">
        <f t="shared" si="3"/>
        <v>21</v>
      </c>
      <c r="P37" s="31">
        <f t="shared" si="3"/>
        <v>136952</v>
      </c>
      <c r="Q37" s="31">
        <f t="shared" si="3"/>
        <v>122691</v>
      </c>
      <c r="R37" s="31">
        <f t="shared" si="3"/>
        <v>259664</v>
      </c>
      <c r="S37" s="31">
        <f t="shared" si="3"/>
        <v>122691</v>
      </c>
      <c r="T37" s="31">
        <f t="shared" si="3"/>
        <v>37761</v>
      </c>
      <c r="U37" s="31">
        <f t="shared" si="3"/>
        <v>0</v>
      </c>
      <c r="V37" s="31">
        <f t="shared" si="3"/>
        <v>160452</v>
      </c>
      <c r="W37" s="31">
        <f t="shared" si="3"/>
        <v>557089</v>
      </c>
      <c r="X37" s="31">
        <f t="shared" si="3"/>
        <v>1125451643</v>
      </c>
      <c r="Y37" s="31">
        <f t="shared" si="3"/>
        <v>-1124894554</v>
      </c>
      <c r="Z37" s="32">
        <f>+IF(X37&lt;&gt;0,+(Y37/X37)*100,0)</f>
        <v>-99.950500849728641</v>
      </c>
      <c r="AA37" s="33">
        <f>SUM(AA29:AA36)</f>
        <v>1125451643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1057479</v>
      </c>
      <c r="D44" s="29">
        <f>+D37+D43</f>
        <v>0</v>
      </c>
      <c r="E44" s="30">
        <f t="shared" si="5"/>
        <v>0</v>
      </c>
      <c r="F44" s="31">
        <f t="shared" si="5"/>
        <v>1125451643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136973</v>
      </c>
      <c r="M44" s="31">
        <f t="shared" si="5"/>
        <v>0</v>
      </c>
      <c r="N44" s="31">
        <f t="shared" si="5"/>
        <v>136973</v>
      </c>
      <c r="O44" s="31">
        <f t="shared" si="5"/>
        <v>21</v>
      </c>
      <c r="P44" s="31">
        <f t="shared" si="5"/>
        <v>136952</v>
      </c>
      <c r="Q44" s="31">
        <f t="shared" si="5"/>
        <v>122691</v>
      </c>
      <c r="R44" s="31">
        <f t="shared" si="5"/>
        <v>259664</v>
      </c>
      <c r="S44" s="31">
        <f t="shared" si="5"/>
        <v>122691</v>
      </c>
      <c r="T44" s="31">
        <f t="shared" si="5"/>
        <v>37761</v>
      </c>
      <c r="U44" s="31">
        <f t="shared" si="5"/>
        <v>0</v>
      </c>
      <c r="V44" s="31">
        <f t="shared" si="5"/>
        <v>160452</v>
      </c>
      <c r="W44" s="31">
        <f t="shared" si="5"/>
        <v>557089</v>
      </c>
      <c r="X44" s="31">
        <f t="shared" si="5"/>
        <v>1125451643</v>
      </c>
      <c r="Y44" s="31">
        <f t="shared" si="5"/>
        <v>-1124894554</v>
      </c>
      <c r="Z44" s="32">
        <f>+IF(X44&lt;&gt;0,+(Y44/X44)*100,0)</f>
        <v>-99.950500849728641</v>
      </c>
      <c r="AA44" s="33">
        <f>+AA37+AA43</f>
        <v>1125451643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14322941</v>
      </c>
      <c r="D45" s="42">
        <f t="shared" si="6"/>
        <v>0</v>
      </c>
      <c r="E45" s="43">
        <f t="shared" si="6"/>
        <v>0</v>
      </c>
      <c r="F45" s="44">
        <f t="shared" si="6"/>
        <v>-1124570306</v>
      </c>
      <c r="G45" s="44">
        <f t="shared" si="6"/>
        <v>0</v>
      </c>
      <c r="H45" s="44">
        <f t="shared" si="6"/>
        <v>-3</v>
      </c>
      <c r="I45" s="44">
        <f t="shared" si="6"/>
        <v>-34819</v>
      </c>
      <c r="J45" s="44">
        <f t="shared" si="6"/>
        <v>-34822</v>
      </c>
      <c r="K45" s="44">
        <f t="shared" si="6"/>
        <v>20119078</v>
      </c>
      <c r="L45" s="44">
        <f t="shared" si="6"/>
        <v>866629</v>
      </c>
      <c r="M45" s="44">
        <f t="shared" si="6"/>
        <v>-100281</v>
      </c>
      <c r="N45" s="44">
        <f t="shared" si="6"/>
        <v>20885426</v>
      </c>
      <c r="O45" s="44">
        <f t="shared" si="6"/>
        <v>-163354</v>
      </c>
      <c r="P45" s="44">
        <f t="shared" si="6"/>
        <v>595390</v>
      </c>
      <c r="Q45" s="44">
        <f t="shared" si="6"/>
        <v>616937</v>
      </c>
      <c r="R45" s="44">
        <f t="shared" si="6"/>
        <v>1048973</v>
      </c>
      <c r="S45" s="44">
        <f t="shared" si="6"/>
        <v>504798</v>
      </c>
      <c r="T45" s="44">
        <f t="shared" si="6"/>
        <v>1888</v>
      </c>
      <c r="U45" s="44">
        <f t="shared" si="6"/>
        <v>-248903</v>
      </c>
      <c r="V45" s="44">
        <f t="shared" si="6"/>
        <v>257783</v>
      </c>
      <c r="W45" s="44">
        <f t="shared" si="6"/>
        <v>22157360</v>
      </c>
      <c r="X45" s="44">
        <f t="shared" si="6"/>
        <v>-1124570306</v>
      </c>
      <c r="Y45" s="44">
        <f t="shared" si="6"/>
        <v>1146727666</v>
      </c>
      <c r="Z45" s="45">
        <f>+IF(X45&lt;&gt;0,+(Y45/X45)*100,0)</f>
        <v>-101.97029566597857</v>
      </c>
      <c r="AA45" s="46">
        <f>+AA26-AA44</f>
        <v>-1124570306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-1124801643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-1124801643</v>
      </c>
      <c r="Y47" s="20">
        <v>1124801643</v>
      </c>
      <c r="Z47" s="47">
        <v>-100</v>
      </c>
      <c r="AA47" s="22">
        <v>-1124801643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-1124801643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-1124801643</v>
      </c>
      <c r="Y50" s="52">
        <f t="shared" si="7"/>
        <v>1124801643</v>
      </c>
      <c r="Z50" s="53">
        <f>+IF(X50&lt;&gt;0,+(Y50/X50)*100,0)</f>
        <v>-100</v>
      </c>
      <c r="AA50" s="54">
        <f>SUM(AA47:AA49)</f>
        <v>-1124801643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-1361543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33830</v>
      </c>
      <c r="R6" s="20">
        <v>33830</v>
      </c>
      <c r="S6" s="20">
        <v>-145535</v>
      </c>
      <c r="T6" s="20">
        <v>85610</v>
      </c>
      <c r="U6" s="20">
        <v>139254</v>
      </c>
      <c r="V6" s="20">
        <v>79329</v>
      </c>
      <c r="W6" s="20">
        <v>113159</v>
      </c>
      <c r="X6" s="20">
        <v>-1361543</v>
      </c>
      <c r="Y6" s="20">
        <v>1474702</v>
      </c>
      <c r="Z6" s="21">
        <v>-108.31108529073265</v>
      </c>
      <c r="AA6" s="22">
        <v>-1361543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4046156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266586</v>
      </c>
      <c r="R7" s="20">
        <v>266586</v>
      </c>
      <c r="S7" s="20">
        <v>173784</v>
      </c>
      <c r="T7" s="20">
        <v>221987</v>
      </c>
      <c r="U7" s="20">
        <v>-75081</v>
      </c>
      <c r="V7" s="20">
        <v>320690</v>
      </c>
      <c r="W7" s="20">
        <v>587276</v>
      </c>
      <c r="X7" s="20">
        <v>4046156</v>
      </c>
      <c r="Y7" s="20">
        <v>-3458880</v>
      </c>
      <c r="Z7" s="21">
        <v>-85.485581870792927</v>
      </c>
      <c r="AA7" s="22">
        <v>4046156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2684613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300416</v>
      </c>
      <c r="R13" s="31">
        <f t="shared" si="0"/>
        <v>300416</v>
      </c>
      <c r="S13" s="31">
        <f t="shared" si="0"/>
        <v>28249</v>
      </c>
      <c r="T13" s="31">
        <f t="shared" si="0"/>
        <v>307597</v>
      </c>
      <c r="U13" s="31">
        <f t="shared" si="0"/>
        <v>64173</v>
      </c>
      <c r="V13" s="31">
        <f t="shared" si="0"/>
        <v>400019</v>
      </c>
      <c r="W13" s="31">
        <f t="shared" si="0"/>
        <v>700435</v>
      </c>
      <c r="X13" s="31">
        <f t="shared" si="0"/>
        <v>2684613</v>
      </c>
      <c r="Y13" s="31">
        <f t="shared" si="0"/>
        <v>-1984178</v>
      </c>
      <c r="Z13" s="32">
        <f>+IF(X13&lt;&gt;0,+(Y13/X13)*100,0)</f>
        <v>-73.909274819126622</v>
      </c>
      <c r="AA13" s="33">
        <f>SUM(AA6:AA12)</f>
        <v>2684613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908428</v>
      </c>
      <c r="D17" s="18"/>
      <c r="E17" s="19">
        <v>908428</v>
      </c>
      <c r="F17" s="20">
        <v>-1194295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-1194295</v>
      </c>
      <c r="Y17" s="24">
        <v>1194295</v>
      </c>
      <c r="Z17" s="25">
        <v>-100</v>
      </c>
      <c r="AA17" s="26">
        <v>-1194295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908428</v>
      </c>
      <c r="D25" s="29">
        <f t="shared" ref="D25:Y25" si="1">SUM(D15:D24)</f>
        <v>0</v>
      </c>
      <c r="E25" s="35">
        <f t="shared" si="1"/>
        <v>908428</v>
      </c>
      <c r="F25" s="36">
        <f t="shared" si="1"/>
        <v>-1194295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-1194295</v>
      </c>
      <c r="Y25" s="36">
        <f t="shared" si="1"/>
        <v>1194295</v>
      </c>
      <c r="Z25" s="37">
        <f>+IF(X25&lt;&gt;0,+(Y25/X25)*100,0)</f>
        <v>-100</v>
      </c>
      <c r="AA25" s="38">
        <f>SUM(AA15:AA24)</f>
        <v>-1194295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908428</v>
      </c>
      <c r="D26" s="29">
        <f>+D13+D25</f>
        <v>0</v>
      </c>
      <c r="E26" s="30">
        <f t="shared" si="2"/>
        <v>908428</v>
      </c>
      <c r="F26" s="31">
        <f t="shared" si="2"/>
        <v>1490318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300416</v>
      </c>
      <c r="R26" s="31">
        <f t="shared" si="2"/>
        <v>300416</v>
      </c>
      <c r="S26" s="31">
        <f t="shared" si="2"/>
        <v>28249</v>
      </c>
      <c r="T26" s="31">
        <f t="shared" si="2"/>
        <v>307597</v>
      </c>
      <c r="U26" s="31">
        <f t="shared" si="2"/>
        <v>64173</v>
      </c>
      <c r="V26" s="31">
        <f t="shared" si="2"/>
        <v>400019</v>
      </c>
      <c r="W26" s="31">
        <f t="shared" si="2"/>
        <v>700435</v>
      </c>
      <c r="X26" s="31">
        <f t="shared" si="2"/>
        <v>1490318</v>
      </c>
      <c r="Y26" s="31">
        <f t="shared" si="2"/>
        <v>-789883</v>
      </c>
      <c r="Z26" s="32">
        <f>+IF(X26&lt;&gt;0,+(Y26/X26)*100,0)</f>
        <v>-53.000970262722461</v>
      </c>
      <c r="AA26" s="33">
        <f>+AA13+AA25</f>
        <v>1490318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6718244</v>
      </c>
      <c r="D40" s="18"/>
      <c r="E40" s="19">
        <v>6718244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6718244</v>
      </c>
      <c r="D43" s="29">
        <f t="shared" ref="D43:Y43" si="4">SUM(D39:D42)</f>
        <v>0</v>
      </c>
      <c r="E43" s="35">
        <f t="shared" si="4"/>
        <v>6718244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6718244</v>
      </c>
      <c r="D44" s="29">
        <f>+D37+D43</f>
        <v>0</v>
      </c>
      <c r="E44" s="30">
        <f t="shared" si="5"/>
        <v>6718244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-5809816</v>
      </c>
      <c r="D45" s="42">
        <f t="shared" si="6"/>
        <v>0</v>
      </c>
      <c r="E45" s="43">
        <f t="shared" si="6"/>
        <v>-5809816</v>
      </c>
      <c r="F45" s="44">
        <f t="shared" si="6"/>
        <v>1490318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300416</v>
      </c>
      <c r="R45" s="44">
        <f t="shared" si="6"/>
        <v>300416</v>
      </c>
      <c r="S45" s="44">
        <f t="shared" si="6"/>
        <v>28249</v>
      </c>
      <c r="T45" s="44">
        <f t="shared" si="6"/>
        <v>307597</v>
      </c>
      <c r="U45" s="44">
        <f t="shared" si="6"/>
        <v>64173</v>
      </c>
      <c r="V45" s="44">
        <f t="shared" si="6"/>
        <v>400019</v>
      </c>
      <c r="W45" s="44">
        <f t="shared" si="6"/>
        <v>700435</v>
      </c>
      <c r="X45" s="44">
        <f t="shared" si="6"/>
        <v>1490318</v>
      </c>
      <c r="Y45" s="44">
        <f t="shared" si="6"/>
        <v>-789883</v>
      </c>
      <c r="Z45" s="45">
        <f>+IF(X45&lt;&gt;0,+(Y45/X45)*100,0)</f>
        <v>-53.000970262722461</v>
      </c>
      <c r="AA45" s="46">
        <f>+AA26-AA44</f>
        <v>1490318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-2805496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>
        <v>137078</v>
      </c>
      <c r="R47" s="20">
        <v>137078</v>
      </c>
      <c r="S47" s="20">
        <v>-110773</v>
      </c>
      <c r="T47" s="20">
        <v>330404</v>
      </c>
      <c r="U47" s="20">
        <v>-300232</v>
      </c>
      <c r="V47" s="20">
        <v>-80601</v>
      </c>
      <c r="W47" s="20">
        <v>56477</v>
      </c>
      <c r="X47" s="20">
        <v>-2805496</v>
      </c>
      <c r="Y47" s="20">
        <v>2861973</v>
      </c>
      <c r="Z47" s="47">
        <v>-102.01308431735423</v>
      </c>
      <c r="AA47" s="22">
        <v>-2805496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-2805496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137078</v>
      </c>
      <c r="R50" s="52">
        <f t="shared" si="7"/>
        <v>137078</v>
      </c>
      <c r="S50" s="52">
        <f t="shared" si="7"/>
        <v>-110773</v>
      </c>
      <c r="T50" s="52">
        <f t="shared" si="7"/>
        <v>330404</v>
      </c>
      <c r="U50" s="52">
        <f t="shared" si="7"/>
        <v>-300232</v>
      </c>
      <c r="V50" s="52">
        <f t="shared" si="7"/>
        <v>-80601</v>
      </c>
      <c r="W50" s="52">
        <f t="shared" si="7"/>
        <v>56477</v>
      </c>
      <c r="X50" s="52">
        <f t="shared" si="7"/>
        <v>-2805496</v>
      </c>
      <c r="Y50" s="52">
        <f t="shared" si="7"/>
        <v>2861973</v>
      </c>
      <c r="Z50" s="53">
        <f>+IF(X50&lt;&gt;0,+(Y50/X50)*100,0)</f>
        <v>-102.01308431735423</v>
      </c>
      <c r="AA50" s="54">
        <f>SUM(AA47:AA49)</f>
        <v>-2805496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-1622982</v>
      </c>
      <c r="D7" s="18"/>
      <c r="E7" s="19">
        <v>1260842</v>
      </c>
      <c r="F7" s="20">
        <v>1760842</v>
      </c>
      <c r="G7" s="20"/>
      <c r="H7" s="20">
        <v>-1622983</v>
      </c>
      <c r="I7" s="20">
        <v>515414</v>
      </c>
      <c r="J7" s="20">
        <v>-1107569</v>
      </c>
      <c r="K7" s="20">
        <v>172747</v>
      </c>
      <c r="L7" s="20">
        <v>-27800</v>
      </c>
      <c r="M7" s="20">
        <v>-11535</v>
      </c>
      <c r="N7" s="20">
        <v>133412</v>
      </c>
      <c r="O7" s="20">
        <v>577680</v>
      </c>
      <c r="P7" s="20">
        <v>167977</v>
      </c>
      <c r="Q7" s="20">
        <v>136741</v>
      </c>
      <c r="R7" s="20">
        <v>882398</v>
      </c>
      <c r="S7" s="20">
        <v>147255</v>
      </c>
      <c r="T7" s="20">
        <v>166362</v>
      </c>
      <c r="U7" s="20">
        <v>-138735</v>
      </c>
      <c r="V7" s="20">
        <v>174882</v>
      </c>
      <c r="W7" s="20">
        <v>83123</v>
      </c>
      <c r="X7" s="20">
        <v>1760842</v>
      </c>
      <c r="Y7" s="20">
        <v>-1677719</v>
      </c>
      <c r="Z7" s="21">
        <v>-95.279360669497891</v>
      </c>
      <c r="AA7" s="22">
        <v>1760842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-1622982</v>
      </c>
      <c r="D13" s="29">
        <f>SUM(D6:D12)</f>
        <v>0</v>
      </c>
      <c r="E13" s="30">
        <f t="shared" si="0"/>
        <v>1260842</v>
      </c>
      <c r="F13" s="31">
        <f t="shared" si="0"/>
        <v>1760842</v>
      </c>
      <c r="G13" s="31">
        <f t="shared" si="0"/>
        <v>0</v>
      </c>
      <c r="H13" s="31">
        <f t="shared" si="0"/>
        <v>-1622983</v>
      </c>
      <c r="I13" s="31">
        <f t="shared" si="0"/>
        <v>515414</v>
      </c>
      <c r="J13" s="31">
        <f t="shared" si="0"/>
        <v>-1107569</v>
      </c>
      <c r="K13" s="31">
        <f t="shared" si="0"/>
        <v>172747</v>
      </c>
      <c r="L13" s="31">
        <f t="shared" si="0"/>
        <v>-27800</v>
      </c>
      <c r="M13" s="31">
        <f t="shared" si="0"/>
        <v>-11535</v>
      </c>
      <c r="N13" s="31">
        <f t="shared" si="0"/>
        <v>133412</v>
      </c>
      <c r="O13" s="31">
        <f t="shared" si="0"/>
        <v>577680</v>
      </c>
      <c r="P13" s="31">
        <f t="shared" si="0"/>
        <v>167977</v>
      </c>
      <c r="Q13" s="31">
        <f t="shared" si="0"/>
        <v>136741</v>
      </c>
      <c r="R13" s="31">
        <f t="shared" si="0"/>
        <v>882398</v>
      </c>
      <c r="S13" s="31">
        <f t="shared" si="0"/>
        <v>147255</v>
      </c>
      <c r="T13" s="31">
        <f t="shared" si="0"/>
        <v>166362</v>
      </c>
      <c r="U13" s="31">
        <f t="shared" si="0"/>
        <v>-138735</v>
      </c>
      <c r="V13" s="31">
        <f t="shared" si="0"/>
        <v>174882</v>
      </c>
      <c r="W13" s="31">
        <f t="shared" si="0"/>
        <v>83123</v>
      </c>
      <c r="X13" s="31">
        <f t="shared" si="0"/>
        <v>1760842</v>
      </c>
      <c r="Y13" s="31">
        <f t="shared" si="0"/>
        <v>-1677719</v>
      </c>
      <c r="Z13" s="32">
        <f>+IF(X13&lt;&gt;0,+(Y13/X13)*100,0)</f>
        <v>-95.279360669497891</v>
      </c>
      <c r="AA13" s="33">
        <f>SUM(AA6:AA12)</f>
        <v>1760842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-1622982</v>
      </c>
      <c r="D26" s="29">
        <f>+D13+D25</f>
        <v>0</v>
      </c>
      <c r="E26" s="30">
        <f t="shared" si="2"/>
        <v>1260842</v>
      </c>
      <c r="F26" s="31">
        <f t="shared" si="2"/>
        <v>1760842</v>
      </c>
      <c r="G26" s="31">
        <f t="shared" si="2"/>
        <v>0</v>
      </c>
      <c r="H26" s="31">
        <f t="shared" si="2"/>
        <v>-1622983</v>
      </c>
      <c r="I26" s="31">
        <f t="shared" si="2"/>
        <v>515414</v>
      </c>
      <c r="J26" s="31">
        <f t="shared" si="2"/>
        <v>-1107569</v>
      </c>
      <c r="K26" s="31">
        <f t="shared" si="2"/>
        <v>172747</v>
      </c>
      <c r="L26" s="31">
        <f t="shared" si="2"/>
        <v>-27800</v>
      </c>
      <c r="M26" s="31">
        <f t="shared" si="2"/>
        <v>-11535</v>
      </c>
      <c r="N26" s="31">
        <f t="shared" si="2"/>
        <v>133412</v>
      </c>
      <c r="O26" s="31">
        <f t="shared" si="2"/>
        <v>577680</v>
      </c>
      <c r="P26" s="31">
        <f t="shared" si="2"/>
        <v>167977</v>
      </c>
      <c r="Q26" s="31">
        <f t="shared" si="2"/>
        <v>136741</v>
      </c>
      <c r="R26" s="31">
        <f t="shared" si="2"/>
        <v>882398</v>
      </c>
      <c r="S26" s="31">
        <f t="shared" si="2"/>
        <v>147255</v>
      </c>
      <c r="T26" s="31">
        <f t="shared" si="2"/>
        <v>166362</v>
      </c>
      <c r="U26" s="31">
        <f t="shared" si="2"/>
        <v>-138735</v>
      </c>
      <c r="V26" s="31">
        <f t="shared" si="2"/>
        <v>174882</v>
      </c>
      <c r="W26" s="31">
        <f t="shared" si="2"/>
        <v>83123</v>
      </c>
      <c r="X26" s="31">
        <f t="shared" si="2"/>
        <v>1760842</v>
      </c>
      <c r="Y26" s="31">
        <f t="shared" si="2"/>
        <v>-1677719</v>
      </c>
      <c r="Z26" s="32">
        <f>+IF(X26&lt;&gt;0,+(Y26/X26)*100,0)</f>
        <v>-95.279360669497891</v>
      </c>
      <c r="AA26" s="33">
        <f>+AA13+AA25</f>
        <v>1760842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375659</v>
      </c>
      <c r="D35" s="18"/>
      <c r="E35" s="19">
        <v>188604</v>
      </c>
      <c r="F35" s="20">
        <v>188604</v>
      </c>
      <c r="G35" s="20"/>
      <c r="H35" s="20">
        <v>375660</v>
      </c>
      <c r="I35" s="20">
        <v>46592</v>
      </c>
      <c r="J35" s="20">
        <v>422252</v>
      </c>
      <c r="K35" s="20">
        <v>14952</v>
      </c>
      <c r="L35" s="20"/>
      <c r="M35" s="20"/>
      <c r="N35" s="20">
        <v>14952</v>
      </c>
      <c r="O35" s="20">
        <v>45832</v>
      </c>
      <c r="P35" s="20">
        <v>13922</v>
      </c>
      <c r="Q35" s="20">
        <v>19763</v>
      </c>
      <c r="R35" s="20">
        <v>79517</v>
      </c>
      <c r="S35" s="20">
        <v>12653</v>
      </c>
      <c r="T35" s="20">
        <v>14032</v>
      </c>
      <c r="U35" s="20">
        <v>15437</v>
      </c>
      <c r="V35" s="20">
        <v>42122</v>
      </c>
      <c r="W35" s="20">
        <v>558843</v>
      </c>
      <c r="X35" s="20">
        <v>188604</v>
      </c>
      <c r="Y35" s="20">
        <v>370239</v>
      </c>
      <c r="Z35" s="21">
        <v>196.30495641661895</v>
      </c>
      <c r="AA35" s="22">
        <v>188604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375659</v>
      </c>
      <c r="D37" s="29">
        <f t="shared" ref="D37:Y37" si="3">SUM(D29:D36)</f>
        <v>0</v>
      </c>
      <c r="E37" s="30">
        <f t="shared" si="3"/>
        <v>188604</v>
      </c>
      <c r="F37" s="31">
        <f t="shared" si="3"/>
        <v>188604</v>
      </c>
      <c r="G37" s="31">
        <f t="shared" si="3"/>
        <v>0</v>
      </c>
      <c r="H37" s="31">
        <f t="shared" si="3"/>
        <v>375660</v>
      </c>
      <c r="I37" s="31">
        <f t="shared" si="3"/>
        <v>46592</v>
      </c>
      <c r="J37" s="31">
        <f t="shared" si="3"/>
        <v>422252</v>
      </c>
      <c r="K37" s="31">
        <f t="shared" si="3"/>
        <v>14952</v>
      </c>
      <c r="L37" s="31">
        <f t="shared" si="3"/>
        <v>0</v>
      </c>
      <c r="M37" s="31">
        <f t="shared" si="3"/>
        <v>0</v>
      </c>
      <c r="N37" s="31">
        <f t="shared" si="3"/>
        <v>14952</v>
      </c>
      <c r="O37" s="31">
        <f t="shared" si="3"/>
        <v>45832</v>
      </c>
      <c r="P37" s="31">
        <f t="shared" si="3"/>
        <v>13922</v>
      </c>
      <c r="Q37" s="31">
        <f t="shared" si="3"/>
        <v>19763</v>
      </c>
      <c r="R37" s="31">
        <f t="shared" si="3"/>
        <v>79517</v>
      </c>
      <c r="S37" s="31">
        <f t="shared" si="3"/>
        <v>12653</v>
      </c>
      <c r="T37" s="31">
        <f t="shared" si="3"/>
        <v>14032</v>
      </c>
      <c r="U37" s="31">
        <f t="shared" si="3"/>
        <v>15437</v>
      </c>
      <c r="V37" s="31">
        <f t="shared" si="3"/>
        <v>42122</v>
      </c>
      <c r="W37" s="31">
        <f t="shared" si="3"/>
        <v>558843</v>
      </c>
      <c r="X37" s="31">
        <f t="shared" si="3"/>
        <v>188604</v>
      </c>
      <c r="Y37" s="31">
        <f t="shared" si="3"/>
        <v>370239</v>
      </c>
      <c r="Z37" s="32">
        <f>+IF(X37&lt;&gt;0,+(Y37/X37)*100,0)</f>
        <v>196.30495641661895</v>
      </c>
      <c r="AA37" s="33">
        <f>SUM(AA29:AA36)</f>
        <v>188604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375659</v>
      </c>
      <c r="D44" s="29">
        <f>+D37+D43</f>
        <v>0</v>
      </c>
      <c r="E44" s="30">
        <f t="shared" si="5"/>
        <v>188604</v>
      </c>
      <c r="F44" s="31">
        <f t="shared" si="5"/>
        <v>188604</v>
      </c>
      <c r="G44" s="31">
        <f t="shared" si="5"/>
        <v>0</v>
      </c>
      <c r="H44" s="31">
        <f t="shared" si="5"/>
        <v>375660</v>
      </c>
      <c r="I44" s="31">
        <f t="shared" si="5"/>
        <v>46592</v>
      </c>
      <c r="J44" s="31">
        <f t="shared" si="5"/>
        <v>422252</v>
      </c>
      <c r="K44" s="31">
        <f t="shared" si="5"/>
        <v>14952</v>
      </c>
      <c r="L44" s="31">
        <f t="shared" si="5"/>
        <v>0</v>
      </c>
      <c r="M44" s="31">
        <f t="shared" si="5"/>
        <v>0</v>
      </c>
      <c r="N44" s="31">
        <f t="shared" si="5"/>
        <v>14952</v>
      </c>
      <c r="O44" s="31">
        <f t="shared" si="5"/>
        <v>45832</v>
      </c>
      <c r="P44" s="31">
        <f t="shared" si="5"/>
        <v>13922</v>
      </c>
      <c r="Q44" s="31">
        <f t="shared" si="5"/>
        <v>19763</v>
      </c>
      <c r="R44" s="31">
        <f t="shared" si="5"/>
        <v>79517</v>
      </c>
      <c r="S44" s="31">
        <f t="shared" si="5"/>
        <v>12653</v>
      </c>
      <c r="T44" s="31">
        <f t="shared" si="5"/>
        <v>14032</v>
      </c>
      <c r="U44" s="31">
        <f t="shared" si="5"/>
        <v>15437</v>
      </c>
      <c r="V44" s="31">
        <f t="shared" si="5"/>
        <v>42122</v>
      </c>
      <c r="W44" s="31">
        <f t="shared" si="5"/>
        <v>558843</v>
      </c>
      <c r="X44" s="31">
        <f t="shared" si="5"/>
        <v>188604</v>
      </c>
      <c r="Y44" s="31">
        <f t="shared" si="5"/>
        <v>370239</v>
      </c>
      <c r="Z44" s="32">
        <f>+IF(X44&lt;&gt;0,+(Y44/X44)*100,0)</f>
        <v>196.30495641661895</v>
      </c>
      <c r="AA44" s="33">
        <f>+AA37+AA43</f>
        <v>188604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-1998641</v>
      </c>
      <c r="D45" s="42">
        <f t="shared" si="6"/>
        <v>0</v>
      </c>
      <c r="E45" s="43">
        <f t="shared" si="6"/>
        <v>1072238</v>
      </c>
      <c r="F45" s="44">
        <f t="shared" si="6"/>
        <v>1572238</v>
      </c>
      <c r="G45" s="44">
        <f t="shared" si="6"/>
        <v>0</v>
      </c>
      <c r="H45" s="44">
        <f t="shared" si="6"/>
        <v>-1998643</v>
      </c>
      <c r="I45" s="44">
        <f t="shared" si="6"/>
        <v>468822</v>
      </c>
      <c r="J45" s="44">
        <f t="shared" si="6"/>
        <v>-1529821</v>
      </c>
      <c r="K45" s="44">
        <f t="shared" si="6"/>
        <v>157795</v>
      </c>
      <c r="L45" s="44">
        <f t="shared" si="6"/>
        <v>-27800</v>
      </c>
      <c r="M45" s="44">
        <f t="shared" si="6"/>
        <v>-11535</v>
      </c>
      <c r="N45" s="44">
        <f t="shared" si="6"/>
        <v>118460</v>
      </c>
      <c r="O45" s="44">
        <f t="shared" si="6"/>
        <v>531848</v>
      </c>
      <c r="P45" s="44">
        <f t="shared" si="6"/>
        <v>154055</v>
      </c>
      <c r="Q45" s="44">
        <f t="shared" si="6"/>
        <v>116978</v>
      </c>
      <c r="R45" s="44">
        <f t="shared" si="6"/>
        <v>802881</v>
      </c>
      <c r="S45" s="44">
        <f t="shared" si="6"/>
        <v>134602</v>
      </c>
      <c r="T45" s="44">
        <f t="shared" si="6"/>
        <v>152330</v>
      </c>
      <c r="U45" s="44">
        <f t="shared" si="6"/>
        <v>-154172</v>
      </c>
      <c r="V45" s="44">
        <f t="shared" si="6"/>
        <v>132760</v>
      </c>
      <c r="W45" s="44">
        <f t="shared" si="6"/>
        <v>-475720</v>
      </c>
      <c r="X45" s="44">
        <f t="shared" si="6"/>
        <v>1572238</v>
      </c>
      <c r="Y45" s="44">
        <f t="shared" si="6"/>
        <v>-2047958</v>
      </c>
      <c r="Z45" s="45">
        <f>+IF(X45&lt;&gt;0,+(Y45/X45)*100,0)</f>
        <v>-130.2575055430539</v>
      </c>
      <c r="AA45" s="46">
        <f>+AA26-AA44</f>
        <v>1572238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-2413144</v>
      </c>
      <c r="D47" s="18"/>
      <c r="E47" s="19">
        <v>-5911530</v>
      </c>
      <c r="F47" s="20">
        <v>-5963445</v>
      </c>
      <c r="G47" s="20"/>
      <c r="H47" s="20">
        <v>-2678531</v>
      </c>
      <c r="I47" s="20"/>
      <c r="J47" s="20">
        <v>-2678531</v>
      </c>
      <c r="K47" s="20">
        <v>-226254</v>
      </c>
      <c r="L47" s="20">
        <v>-288008</v>
      </c>
      <c r="M47" s="20">
        <v>-267438</v>
      </c>
      <c r="N47" s="20">
        <v>-781700</v>
      </c>
      <c r="O47" s="20">
        <v>245425</v>
      </c>
      <c r="P47" s="20">
        <v>-124130</v>
      </c>
      <c r="Q47" s="20">
        <v>-144833</v>
      </c>
      <c r="R47" s="20">
        <v>-23538</v>
      </c>
      <c r="S47" s="20">
        <v>-177364</v>
      </c>
      <c r="T47" s="20">
        <v>-118234</v>
      </c>
      <c r="U47" s="20">
        <v>-350256</v>
      </c>
      <c r="V47" s="20">
        <v>-645854</v>
      </c>
      <c r="W47" s="20">
        <v>-4129623</v>
      </c>
      <c r="X47" s="20">
        <v>-5963445</v>
      </c>
      <c r="Y47" s="20">
        <v>1833822</v>
      </c>
      <c r="Z47" s="47">
        <v>-30.751050776858008</v>
      </c>
      <c r="AA47" s="22">
        <v>-5963445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-2413144</v>
      </c>
      <c r="D50" s="50">
        <f t="shared" ref="D50:Y50" si="7">SUM(D47:D49)</f>
        <v>0</v>
      </c>
      <c r="E50" s="51">
        <f t="shared" si="7"/>
        <v>-5911530</v>
      </c>
      <c r="F50" s="52">
        <f t="shared" si="7"/>
        <v>-5963445</v>
      </c>
      <c r="G50" s="52">
        <f t="shared" si="7"/>
        <v>0</v>
      </c>
      <c r="H50" s="52">
        <f t="shared" si="7"/>
        <v>-2678531</v>
      </c>
      <c r="I50" s="52">
        <f t="shared" si="7"/>
        <v>0</v>
      </c>
      <c r="J50" s="52">
        <f t="shared" si="7"/>
        <v>-2678531</v>
      </c>
      <c r="K50" s="52">
        <f t="shared" si="7"/>
        <v>-226254</v>
      </c>
      <c r="L50" s="52">
        <f t="shared" si="7"/>
        <v>-288008</v>
      </c>
      <c r="M50" s="52">
        <f t="shared" si="7"/>
        <v>-267438</v>
      </c>
      <c r="N50" s="52">
        <f t="shared" si="7"/>
        <v>-781700</v>
      </c>
      <c r="O50" s="52">
        <f t="shared" si="7"/>
        <v>245425</v>
      </c>
      <c r="P50" s="52">
        <f t="shared" si="7"/>
        <v>-124130</v>
      </c>
      <c r="Q50" s="52">
        <f t="shared" si="7"/>
        <v>-144833</v>
      </c>
      <c r="R50" s="52">
        <f t="shared" si="7"/>
        <v>-23538</v>
      </c>
      <c r="S50" s="52">
        <f t="shared" si="7"/>
        <v>-177364</v>
      </c>
      <c r="T50" s="52">
        <f t="shared" si="7"/>
        <v>-118234</v>
      </c>
      <c r="U50" s="52">
        <f t="shared" si="7"/>
        <v>-350256</v>
      </c>
      <c r="V50" s="52">
        <f t="shared" si="7"/>
        <v>-645854</v>
      </c>
      <c r="W50" s="52">
        <f t="shared" si="7"/>
        <v>-4129623</v>
      </c>
      <c r="X50" s="52">
        <f t="shared" si="7"/>
        <v>-5963445</v>
      </c>
      <c r="Y50" s="52">
        <f t="shared" si="7"/>
        <v>1833822</v>
      </c>
      <c r="Z50" s="53">
        <f>+IF(X50&lt;&gt;0,+(Y50/X50)*100,0)</f>
        <v>-30.751050776858008</v>
      </c>
      <c r="AA50" s="54">
        <f>SUM(AA47:AA49)</f>
        <v>-5963445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13014871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13014871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13014871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13014871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10732039</v>
      </c>
      <c r="D7" s="18"/>
      <c r="E7" s="19">
        <v>10922636</v>
      </c>
      <c r="F7" s="20">
        <v>10922636</v>
      </c>
      <c r="G7" s="20">
        <v>52007</v>
      </c>
      <c r="H7" s="20">
        <v>30336</v>
      </c>
      <c r="I7" s="20">
        <v>23297</v>
      </c>
      <c r="J7" s="20">
        <v>105640</v>
      </c>
      <c r="K7" s="20">
        <v>53311</v>
      </c>
      <c r="L7" s="20">
        <v>73664</v>
      </c>
      <c r="M7" s="20">
        <v>81814</v>
      </c>
      <c r="N7" s="20">
        <v>208789</v>
      </c>
      <c r="O7" s="20">
        <v>63649</v>
      </c>
      <c r="P7" s="20">
        <v>63075</v>
      </c>
      <c r="Q7" s="20">
        <v>63718</v>
      </c>
      <c r="R7" s="20">
        <v>190442</v>
      </c>
      <c r="S7" s="20">
        <v>76079</v>
      </c>
      <c r="T7" s="20">
        <v>-7203</v>
      </c>
      <c r="U7" s="20">
        <v>11378</v>
      </c>
      <c r="V7" s="20">
        <v>80254</v>
      </c>
      <c r="W7" s="20">
        <v>585125</v>
      </c>
      <c r="X7" s="20">
        <v>10922636</v>
      </c>
      <c r="Y7" s="20">
        <v>-10337511</v>
      </c>
      <c r="Z7" s="21">
        <v>-94.643005589493228</v>
      </c>
      <c r="AA7" s="22">
        <v>10922636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65693</v>
      </c>
      <c r="D11" s="18"/>
      <c r="E11" s="19">
        <v>1</v>
      </c>
      <c r="F11" s="20">
        <v>1</v>
      </c>
      <c r="G11" s="24">
        <v>1444</v>
      </c>
      <c r="H11" s="24">
        <v>50099</v>
      </c>
      <c r="I11" s="24">
        <v>307836</v>
      </c>
      <c r="J11" s="20">
        <v>359379</v>
      </c>
      <c r="K11" s="24">
        <v>220730</v>
      </c>
      <c r="L11" s="24">
        <v>254671</v>
      </c>
      <c r="M11" s="20">
        <v>430399</v>
      </c>
      <c r="N11" s="24">
        <v>905800</v>
      </c>
      <c r="O11" s="24">
        <v>102985</v>
      </c>
      <c r="P11" s="24">
        <v>376206</v>
      </c>
      <c r="Q11" s="20">
        <v>245745</v>
      </c>
      <c r="R11" s="24">
        <v>724936</v>
      </c>
      <c r="S11" s="24">
        <v>518098</v>
      </c>
      <c r="T11" s="20">
        <v>310724</v>
      </c>
      <c r="U11" s="24">
        <v>211962</v>
      </c>
      <c r="V11" s="24">
        <v>1040784</v>
      </c>
      <c r="W11" s="24">
        <v>3030899</v>
      </c>
      <c r="X11" s="20">
        <v>1</v>
      </c>
      <c r="Y11" s="24">
        <v>3030898</v>
      </c>
      <c r="Z11" s="25">
        <v>303089800</v>
      </c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10797732</v>
      </c>
      <c r="D13" s="29">
        <f>SUM(D6:D12)</f>
        <v>0</v>
      </c>
      <c r="E13" s="30">
        <f t="shared" si="0"/>
        <v>10922624</v>
      </c>
      <c r="F13" s="31">
        <f t="shared" si="0"/>
        <v>10922624</v>
      </c>
      <c r="G13" s="31">
        <f t="shared" si="0"/>
        <v>53451</v>
      </c>
      <c r="H13" s="31">
        <f t="shared" si="0"/>
        <v>80435</v>
      </c>
      <c r="I13" s="31">
        <f t="shared" si="0"/>
        <v>331133</v>
      </c>
      <c r="J13" s="31">
        <f t="shared" si="0"/>
        <v>465019</v>
      </c>
      <c r="K13" s="31">
        <f t="shared" si="0"/>
        <v>274041</v>
      </c>
      <c r="L13" s="31">
        <f t="shared" si="0"/>
        <v>328335</v>
      </c>
      <c r="M13" s="31">
        <f t="shared" si="0"/>
        <v>512213</v>
      </c>
      <c r="N13" s="31">
        <f t="shared" si="0"/>
        <v>1114589</v>
      </c>
      <c r="O13" s="31">
        <f t="shared" si="0"/>
        <v>166634</v>
      </c>
      <c r="P13" s="31">
        <f t="shared" si="0"/>
        <v>439281</v>
      </c>
      <c r="Q13" s="31">
        <f t="shared" si="0"/>
        <v>309463</v>
      </c>
      <c r="R13" s="31">
        <f t="shared" si="0"/>
        <v>915378</v>
      </c>
      <c r="S13" s="31">
        <f t="shared" si="0"/>
        <v>594177</v>
      </c>
      <c r="T13" s="31">
        <f t="shared" si="0"/>
        <v>303521</v>
      </c>
      <c r="U13" s="31">
        <f t="shared" si="0"/>
        <v>223340</v>
      </c>
      <c r="V13" s="31">
        <f t="shared" si="0"/>
        <v>1121038</v>
      </c>
      <c r="W13" s="31">
        <f t="shared" si="0"/>
        <v>3616024</v>
      </c>
      <c r="X13" s="31">
        <f t="shared" si="0"/>
        <v>10922624</v>
      </c>
      <c r="Y13" s="31">
        <f t="shared" si="0"/>
        <v>-7306600</v>
      </c>
      <c r="Z13" s="32">
        <f>+IF(X13&lt;&gt;0,+(Y13/X13)*100,0)</f>
        <v>-66.894182203836735</v>
      </c>
      <c r="AA13" s="33">
        <f>SUM(AA6:AA12)</f>
        <v>10922624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27492027</v>
      </c>
      <c r="D17" s="18"/>
      <c r="E17" s="19">
        <v>36143792</v>
      </c>
      <c r="F17" s="20">
        <v>36143792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36143792</v>
      </c>
      <c r="Y17" s="24">
        <v>-36143792</v>
      </c>
      <c r="Z17" s="25">
        <v>-100</v>
      </c>
      <c r="AA17" s="26">
        <v>36143792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27492027</v>
      </c>
      <c r="D25" s="29">
        <f t="shared" ref="D25:Y25" si="1">SUM(D15:D24)</f>
        <v>0</v>
      </c>
      <c r="E25" s="35">
        <f t="shared" si="1"/>
        <v>36143792</v>
      </c>
      <c r="F25" s="36">
        <f t="shared" si="1"/>
        <v>36143792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36143792</v>
      </c>
      <c r="Y25" s="36">
        <f t="shared" si="1"/>
        <v>-36143792</v>
      </c>
      <c r="Z25" s="37">
        <f>+IF(X25&lt;&gt;0,+(Y25/X25)*100,0)</f>
        <v>-100</v>
      </c>
      <c r="AA25" s="38">
        <f>SUM(AA15:AA24)</f>
        <v>36143792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38289759</v>
      </c>
      <c r="D26" s="29">
        <f>+D13+D25</f>
        <v>0</v>
      </c>
      <c r="E26" s="30">
        <f t="shared" si="2"/>
        <v>47066416</v>
      </c>
      <c r="F26" s="31">
        <f t="shared" si="2"/>
        <v>47066416</v>
      </c>
      <c r="G26" s="31">
        <f t="shared" si="2"/>
        <v>53451</v>
      </c>
      <c r="H26" s="31">
        <f t="shared" si="2"/>
        <v>80435</v>
      </c>
      <c r="I26" s="31">
        <f t="shared" si="2"/>
        <v>331133</v>
      </c>
      <c r="J26" s="31">
        <f t="shared" si="2"/>
        <v>465019</v>
      </c>
      <c r="K26" s="31">
        <f t="shared" si="2"/>
        <v>274041</v>
      </c>
      <c r="L26" s="31">
        <f t="shared" si="2"/>
        <v>328335</v>
      </c>
      <c r="M26" s="31">
        <f t="shared" si="2"/>
        <v>512213</v>
      </c>
      <c r="N26" s="31">
        <f t="shared" si="2"/>
        <v>1114589</v>
      </c>
      <c r="O26" s="31">
        <f t="shared" si="2"/>
        <v>166634</v>
      </c>
      <c r="P26" s="31">
        <f t="shared" si="2"/>
        <v>439281</v>
      </c>
      <c r="Q26" s="31">
        <f t="shared" si="2"/>
        <v>309463</v>
      </c>
      <c r="R26" s="31">
        <f t="shared" si="2"/>
        <v>915378</v>
      </c>
      <c r="S26" s="31">
        <f t="shared" si="2"/>
        <v>594177</v>
      </c>
      <c r="T26" s="31">
        <f t="shared" si="2"/>
        <v>303521</v>
      </c>
      <c r="U26" s="31">
        <f t="shared" si="2"/>
        <v>223340</v>
      </c>
      <c r="V26" s="31">
        <f t="shared" si="2"/>
        <v>1121038</v>
      </c>
      <c r="W26" s="31">
        <f t="shared" si="2"/>
        <v>3616024</v>
      </c>
      <c r="X26" s="31">
        <f t="shared" si="2"/>
        <v>47066416</v>
      </c>
      <c r="Y26" s="31">
        <f t="shared" si="2"/>
        <v>-43450392</v>
      </c>
      <c r="Z26" s="32">
        <f>+IF(X26&lt;&gt;0,+(Y26/X26)*100,0)</f>
        <v>-92.317188544800175</v>
      </c>
      <c r="AA26" s="33">
        <f>+AA13+AA25</f>
        <v>47066416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38289759</v>
      </c>
      <c r="D45" s="42">
        <f t="shared" si="6"/>
        <v>0</v>
      </c>
      <c r="E45" s="43">
        <f t="shared" si="6"/>
        <v>47066416</v>
      </c>
      <c r="F45" s="44">
        <f t="shared" si="6"/>
        <v>47066416</v>
      </c>
      <c r="G45" s="44">
        <f t="shared" si="6"/>
        <v>53451</v>
      </c>
      <c r="H45" s="44">
        <f t="shared" si="6"/>
        <v>80435</v>
      </c>
      <c r="I45" s="44">
        <f t="shared" si="6"/>
        <v>331133</v>
      </c>
      <c r="J45" s="44">
        <f t="shared" si="6"/>
        <v>465019</v>
      </c>
      <c r="K45" s="44">
        <f t="shared" si="6"/>
        <v>274041</v>
      </c>
      <c r="L45" s="44">
        <f t="shared" si="6"/>
        <v>328335</v>
      </c>
      <c r="M45" s="44">
        <f t="shared" si="6"/>
        <v>512213</v>
      </c>
      <c r="N45" s="44">
        <f t="shared" si="6"/>
        <v>1114589</v>
      </c>
      <c r="O45" s="44">
        <f t="shared" si="6"/>
        <v>166634</v>
      </c>
      <c r="P45" s="44">
        <f t="shared" si="6"/>
        <v>439281</v>
      </c>
      <c r="Q45" s="44">
        <f t="shared" si="6"/>
        <v>309463</v>
      </c>
      <c r="R45" s="44">
        <f t="shared" si="6"/>
        <v>915378</v>
      </c>
      <c r="S45" s="44">
        <f t="shared" si="6"/>
        <v>594177</v>
      </c>
      <c r="T45" s="44">
        <f t="shared" si="6"/>
        <v>303521</v>
      </c>
      <c r="U45" s="44">
        <f t="shared" si="6"/>
        <v>223340</v>
      </c>
      <c r="V45" s="44">
        <f t="shared" si="6"/>
        <v>1121038</v>
      </c>
      <c r="W45" s="44">
        <f t="shared" si="6"/>
        <v>3616024</v>
      </c>
      <c r="X45" s="44">
        <f t="shared" si="6"/>
        <v>47066416</v>
      </c>
      <c r="Y45" s="44">
        <f t="shared" si="6"/>
        <v>-43450392</v>
      </c>
      <c r="Z45" s="45">
        <f>+IF(X45&lt;&gt;0,+(Y45/X45)*100,0)</f>
        <v>-92.317188544800175</v>
      </c>
      <c r="AA45" s="46">
        <f>+AA26-AA44</f>
        <v>47066416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</v>
      </c>
      <c r="Y47" s="20">
        <v>2</v>
      </c>
      <c r="Z47" s="47">
        <v>-100</v>
      </c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</v>
      </c>
      <c r="Y50" s="52">
        <f t="shared" si="7"/>
        <v>2</v>
      </c>
      <c r="Z50" s="53">
        <f>+IF(X50&lt;&gt;0,+(Y50/X50)*100,0)</f>
        <v>-100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8627296</v>
      </c>
      <c r="D7" s="18"/>
      <c r="E7" s="19"/>
      <c r="F7" s="20"/>
      <c r="G7" s="20">
        <v>857255</v>
      </c>
      <c r="H7" s="20">
        <v>846655</v>
      </c>
      <c r="I7" s="20">
        <v>912431</v>
      </c>
      <c r="J7" s="20">
        <v>2616341</v>
      </c>
      <c r="K7" s="20">
        <v>891124</v>
      </c>
      <c r="L7" s="20">
        <v>832279</v>
      </c>
      <c r="M7" s="20">
        <v>946093</v>
      </c>
      <c r="N7" s="20">
        <v>2669496</v>
      </c>
      <c r="O7" s="20">
        <v>832412</v>
      </c>
      <c r="P7" s="20">
        <v>940084</v>
      </c>
      <c r="Q7" s="20">
        <v>874678</v>
      </c>
      <c r="R7" s="20">
        <v>2647174</v>
      </c>
      <c r="S7" s="20">
        <v>954965</v>
      </c>
      <c r="T7" s="20">
        <v>899970</v>
      </c>
      <c r="U7" s="20">
        <v>1340383</v>
      </c>
      <c r="V7" s="20">
        <v>3195318</v>
      </c>
      <c r="W7" s="20">
        <v>11128329</v>
      </c>
      <c r="X7" s="20"/>
      <c r="Y7" s="20">
        <v>11128329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8627296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857255</v>
      </c>
      <c r="H13" s="31">
        <f t="shared" si="0"/>
        <v>846655</v>
      </c>
      <c r="I13" s="31">
        <f t="shared" si="0"/>
        <v>912431</v>
      </c>
      <c r="J13" s="31">
        <f t="shared" si="0"/>
        <v>2616341</v>
      </c>
      <c r="K13" s="31">
        <f t="shared" si="0"/>
        <v>891124</v>
      </c>
      <c r="L13" s="31">
        <f t="shared" si="0"/>
        <v>832279</v>
      </c>
      <c r="M13" s="31">
        <f t="shared" si="0"/>
        <v>946093</v>
      </c>
      <c r="N13" s="31">
        <f t="shared" si="0"/>
        <v>2669496</v>
      </c>
      <c r="O13" s="31">
        <f t="shared" si="0"/>
        <v>832412</v>
      </c>
      <c r="P13" s="31">
        <f t="shared" si="0"/>
        <v>940084</v>
      </c>
      <c r="Q13" s="31">
        <f t="shared" si="0"/>
        <v>874678</v>
      </c>
      <c r="R13" s="31">
        <f t="shared" si="0"/>
        <v>2647174</v>
      </c>
      <c r="S13" s="31">
        <f t="shared" si="0"/>
        <v>954965</v>
      </c>
      <c r="T13" s="31">
        <f t="shared" si="0"/>
        <v>899970</v>
      </c>
      <c r="U13" s="31">
        <f t="shared" si="0"/>
        <v>1340383</v>
      </c>
      <c r="V13" s="31">
        <f t="shared" si="0"/>
        <v>3195318</v>
      </c>
      <c r="W13" s="31">
        <f t="shared" si="0"/>
        <v>11128329</v>
      </c>
      <c r="X13" s="31">
        <f t="shared" si="0"/>
        <v>0</v>
      </c>
      <c r="Y13" s="31">
        <f t="shared" si="0"/>
        <v>11128329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24364288</v>
      </c>
      <c r="D17" s="18"/>
      <c r="E17" s="19">
        <v>21539133</v>
      </c>
      <c r="F17" s="20">
        <v>21539133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21539133</v>
      </c>
      <c r="Y17" s="24">
        <v>-21539133</v>
      </c>
      <c r="Z17" s="25">
        <v>-100</v>
      </c>
      <c r="AA17" s="26">
        <v>21539133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24364288</v>
      </c>
      <c r="D25" s="29">
        <f t="shared" ref="D25:Y25" si="1">SUM(D15:D24)</f>
        <v>0</v>
      </c>
      <c r="E25" s="35">
        <f t="shared" si="1"/>
        <v>21539133</v>
      </c>
      <c r="F25" s="36">
        <f t="shared" si="1"/>
        <v>21539133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21539133</v>
      </c>
      <c r="Y25" s="36">
        <f t="shared" si="1"/>
        <v>-21539133</v>
      </c>
      <c r="Z25" s="37">
        <f>+IF(X25&lt;&gt;0,+(Y25/X25)*100,0)</f>
        <v>-100</v>
      </c>
      <c r="AA25" s="38">
        <f>SUM(AA15:AA24)</f>
        <v>21539133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32991584</v>
      </c>
      <c r="D26" s="29">
        <f>+D13+D25</f>
        <v>0</v>
      </c>
      <c r="E26" s="30">
        <f t="shared" si="2"/>
        <v>21539133</v>
      </c>
      <c r="F26" s="31">
        <f t="shared" si="2"/>
        <v>21539133</v>
      </c>
      <c r="G26" s="31">
        <f t="shared" si="2"/>
        <v>857255</v>
      </c>
      <c r="H26" s="31">
        <f t="shared" si="2"/>
        <v>846655</v>
      </c>
      <c r="I26" s="31">
        <f t="shared" si="2"/>
        <v>912431</v>
      </c>
      <c r="J26" s="31">
        <f t="shared" si="2"/>
        <v>2616341</v>
      </c>
      <c r="K26" s="31">
        <f t="shared" si="2"/>
        <v>891124</v>
      </c>
      <c r="L26" s="31">
        <f t="shared" si="2"/>
        <v>832279</v>
      </c>
      <c r="M26" s="31">
        <f t="shared" si="2"/>
        <v>946093</v>
      </c>
      <c r="N26" s="31">
        <f t="shared" si="2"/>
        <v>2669496</v>
      </c>
      <c r="O26" s="31">
        <f t="shared" si="2"/>
        <v>832412</v>
      </c>
      <c r="P26" s="31">
        <f t="shared" si="2"/>
        <v>940084</v>
      </c>
      <c r="Q26" s="31">
        <f t="shared" si="2"/>
        <v>874678</v>
      </c>
      <c r="R26" s="31">
        <f t="shared" si="2"/>
        <v>2647174</v>
      </c>
      <c r="S26" s="31">
        <f t="shared" si="2"/>
        <v>954965</v>
      </c>
      <c r="T26" s="31">
        <f t="shared" si="2"/>
        <v>899970</v>
      </c>
      <c r="U26" s="31">
        <f t="shared" si="2"/>
        <v>1340383</v>
      </c>
      <c r="V26" s="31">
        <f t="shared" si="2"/>
        <v>3195318</v>
      </c>
      <c r="W26" s="31">
        <f t="shared" si="2"/>
        <v>11128329</v>
      </c>
      <c r="X26" s="31">
        <f t="shared" si="2"/>
        <v>21539133</v>
      </c>
      <c r="Y26" s="31">
        <f t="shared" si="2"/>
        <v>-10410804</v>
      </c>
      <c r="Z26" s="32">
        <f>+IF(X26&lt;&gt;0,+(Y26/X26)*100,0)</f>
        <v>-48.334368890335561</v>
      </c>
      <c r="AA26" s="33">
        <f>+AA13+AA25</f>
        <v>21539133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32991584</v>
      </c>
      <c r="D45" s="42">
        <f t="shared" si="6"/>
        <v>0</v>
      </c>
      <c r="E45" s="43">
        <f t="shared" si="6"/>
        <v>21539133</v>
      </c>
      <c r="F45" s="44">
        <f t="shared" si="6"/>
        <v>21539133</v>
      </c>
      <c r="G45" s="44">
        <f t="shared" si="6"/>
        <v>857255</v>
      </c>
      <c r="H45" s="44">
        <f t="shared" si="6"/>
        <v>846655</v>
      </c>
      <c r="I45" s="44">
        <f t="shared" si="6"/>
        <v>912431</v>
      </c>
      <c r="J45" s="44">
        <f t="shared" si="6"/>
        <v>2616341</v>
      </c>
      <c r="K45" s="44">
        <f t="shared" si="6"/>
        <v>891124</v>
      </c>
      <c r="L45" s="44">
        <f t="shared" si="6"/>
        <v>832279</v>
      </c>
      <c r="M45" s="44">
        <f t="shared" si="6"/>
        <v>946093</v>
      </c>
      <c r="N45" s="44">
        <f t="shared" si="6"/>
        <v>2669496</v>
      </c>
      <c r="O45" s="44">
        <f t="shared" si="6"/>
        <v>832412</v>
      </c>
      <c r="P45" s="44">
        <f t="shared" si="6"/>
        <v>940084</v>
      </c>
      <c r="Q45" s="44">
        <f t="shared" si="6"/>
        <v>874678</v>
      </c>
      <c r="R45" s="44">
        <f t="shared" si="6"/>
        <v>2647174</v>
      </c>
      <c r="S45" s="44">
        <f t="shared" si="6"/>
        <v>954965</v>
      </c>
      <c r="T45" s="44">
        <f t="shared" si="6"/>
        <v>899970</v>
      </c>
      <c r="U45" s="44">
        <f t="shared" si="6"/>
        <v>1340383</v>
      </c>
      <c r="V45" s="44">
        <f t="shared" si="6"/>
        <v>3195318</v>
      </c>
      <c r="W45" s="44">
        <f t="shared" si="6"/>
        <v>11128329</v>
      </c>
      <c r="X45" s="44">
        <f t="shared" si="6"/>
        <v>21539133</v>
      </c>
      <c r="Y45" s="44">
        <f t="shared" si="6"/>
        <v>-10410804</v>
      </c>
      <c r="Z45" s="45">
        <f>+IF(X45&lt;&gt;0,+(Y45/X45)*100,0)</f>
        <v>-48.334368890335561</v>
      </c>
      <c r="AA45" s="46">
        <f>+AA26-AA44</f>
        <v>21539133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4553342</v>
      </c>
      <c r="D7" s="18"/>
      <c r="E7" s="19">
        <v>-1</v>
      </c>
      <c r="F7" s="20">
        <v>-1</v>
      </c>
      <c r="G7" s="20">
        <v>721915</v>
      </c>
      <c r="H7" s="20">
        <v>764648</v>
      </c>
      <c r="I7" s="20">
        <v>974508</v>
      </c>
      <c r="J7" s="20">
        <v>2461071</v>
      </c>
      <c r="K7" s="20">
        <v>824239</v>
      </c>
      <c r="L7" s="20">
        <v>675423</v>
      </c>
      <c r="M7" s="20">
        <v>757686</v>
      </c>
      <c r="N7" s="20">
        <v>2257348</v>
      </c>
      <c r="O7" s="20">
        <v>758294</v>
      </c>
      <c r="P7" s="20">
        <v>443549</v>
      </c>
      <c r="Q7" s="20">
        <v>920086</v>
      </c>
      <c r="R7" s="20">
        <v>2121929</v>
      </c>
      <c r="S7" s="20">
        <v>903146</v>
      </c>
      <c r="T7" s="20">
        <v>839815</v>
      </c>
      <c r="U7" s="20">
        <v>981347</v>
      </c>
      <c r="V7" s="20">
        <v>2724308</v>
      </c>
      <c r="W7" s="20">
        <v>9564656</v>
      </c>
      <c r="X7" s="20">
        <v>-1</v>
      </c>
      <c r="Y7" s="20">
        <v>9564657</v>
      </c>
      <c r="Z7" s="21">
        <v>-956465700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4553342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721915</v>
      </c>
      <c r="H13" s="31">
        <f t="shared" si="0"/>
        <v>764648</v>
      </c>
      <c r="I13" s="31">
        <f t="shared" si="0"/>
        <v>974508</v>
      </c>
      <c r="J13" s="31">
        <f t="shared" si="0"/>
        <v>2461071</v>
      </c>
      <c r="K13" s="31">
        <f t="shared" si="0"/>
        <v>824239</v>
      </c>
      <c r="L13" s="31">
        <f t="shared" si="0"/>
        <v>675423</v>
      </c>
      <c r="M13" s="31">
        <f t="shared" si="0"/>
        <v>757686</v>
      </c>
      <c r="N13" s="31">
        <f t="shared" si="0"/>
        <v>2257348</v>
      </c>
      <c r="O13" s="31">
        <f t="shared" si="0"/>
        <v>758294</v>
      </c>
      <c r="P13" s="31">
        <f t="shared" si="0"/>
        <v>443549</v>
      </c>
      <c r="Q13" s="31">
        <f t="shared" si="0"/>
        <v>920086</v>
      </c>
      <c r="R13" s="31">
        <f t="shared" si="0"/>
        <v>2121929</v>
      </c>
      <c r="S13" s="31">
        <f t="shared" si="0"/>
        <v>903146</v>
      </c>
      <c r="T13" s="31">
        <f t="shared" si="0"/>
        <v>839815</v>
      </c>
      <c r="U13" s="31">
        <f t="shared" si="0"/>
        <v>981347</v>
      </c>
      <c r="V13" s="31">
        <f t="shared" si="0"/>
        <v>2724308</v>
      </c>
      <c r="W13" s="31">
        <f t="shared" si="0"/>
        <v>9564656</v>
      </c>
      <c r="X13" s="31">
        <f t="shared" si="0"/>
        <v>-1</v>
      </c>
      <c r="Y13" s="31">
        <f t="shared" si="0"/>
        <v>9564657</v>
      </c>
      <c r="Z13" s="32">
        <f>+IF(X13&lt;&gt;0,+(Y13/X13)*100,0)</f>
        <v>-956465700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95683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95683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4649025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721915</v>
      </c>
      <c r="H26" s="31">
        <f t="shared" si="2"/>
        <v>764648</v>
      </c>
      <c r="I26" s="31">
        <f t="shared" si="2"/>
        <v>974508</v>
      </c>
      <c r="J26" s="31">
        <f t="shared" si="2"/>
        <v>2461071</v>
      </c>
      <c r="K26" s="31">
        <f t="shared" si="2"/>
        <v>824239</v>
      </c>
      <c r="L26" s="31">
        <f t="shared" si="2"/>
        <v>675423</v>
      </c>
      <c r="M26" s="31">
        <f t="shared" si="2"/>
        <v>757686</v>
      </c>
      <c r="N26" s="31">
        <f t="shared" si="2"/>
        <v>2257348</v>
      </c>
      <c r="O26" s="31">
        <f t="shared" si="2"/>
        <v>758294</v>
      </c>
      <c r="P26" s="31">
        <f t="shared" si="2"/>
        <v>443549</v>
      </c>
      <c r="Q26" s="31">
        <f t="shared" si="2"/>
        <v>920086</v>
      </c>
      <c r="R26" s="31">
        <f t="shared" si="2"/>
        <v>2121929</v>
      </c>
      <c r="S26" s="31">
        <f t="shared" si="2"/>
        <v>903146</v>
      </c>
      <c r="T26" s="31">
        <f t="shared" si="2"/>
        <v>839815</v>
      </c>
      <c r="U26" s="31">
        <f t="shared" si="2"/>
        <v>981347</v>
      </c>
      <c r="V26" s="31">
        <f t="shared" si="2"/>
        <v>2724308</v>
      </c>
      <c r="W26" s="31">
        <f t="shared" si="2"/>
        <v>9564656</v>
      </c>
      <c r="X26" s="31">
        <f t="shared" si="2"/>
        <v>-1</v>
      </c>
      <c r="Y26" s="31">
        <f t="shared" si="2"/>
        <v>9564657</v>
      </c>
      <c r="Z26" s="32">
        <f>+IF(X26&lt;&gt;0,+(Y26/X26)*100,0)</f>
        <v>-956465700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107</v>
      </c>
      <c r="F32" s="20">
        <v>107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</v>
      </c>
      <c r="Y32" s="20">
        <v>-107</v>
      </c>
      <c r="Z32" s="21">
        <v>-100</v>
      </c>
      <c r="AA32" s="22">
        <v>107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107</v>
      </c>
      <c r="F37" s="31">
        <f t="shared" si="3"/>
        <v>107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</v>
      </c>
      <c r="Y37" s="31">
        <f t="shared" si="3"/>
        <v>-107</v>
      </c>
      <c r="Z37" s="32">
        <f>+IF(X37&lt;&gt;0,+(Y37/X37)*100,0)</f>
        <v>-100</v>
      </c>
      <c r="AA37" s="33">
        <f>SUM(AA29:AA36)</f>
        <v>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</v>
      </c>
      <c r="F44" s="31">
        <f t="shared" si="5"/>
        <v>107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</v>
      </c>
      <c r="Y44" s="31">
        <f t="shared" si="5"/>
        <v>-107</v>
      </c>
      <c r="Z44" s="32">
        <f>+IF(X44&lt;&gt;0,+(Y44/X44)*100,0)</f>
        <v>-100</v>
      </c>
      <c r="AA44" s="33">
        <f>+AA37+AA43</f>
        <v>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4649025</v>
      </c>
      <c r="D45" s="42">
        <f t="shared" si="6"/>
        <v>0</v>
      </c>
      <c r="E45" s="43">
        <f t="shared" si="6"/>
        <v>-108</v>
      </c>
      <c r="F45" s="44">
        <f t="shared" si="6"/>
        <v>-108</v>
      </c>
      <c r="G45" s="44">
        <f t="shared" si="6"/>
        <v>721915</v>
      </c>
      <c r="H45" s="44">
        <f t="shared" si="6"/>
        <v>764648</v>
      </c>
      <c r="I45" s="44">
        <f t="shared" si="6"/>
        <v>974508</v>
      </c>
      <c r="J45" s="44">
        <f t="shared" si="6"/>
        <v>2461071</v>
      </c>
      <c r="K45" s="44">
        <f t="shared" si="6"/>
        <v>824239</v>
      </c>
      <c r="L45" s="44">
        <f t="shared" si="6"/>
        <v>675423</v>
      </c>
      <c r="M45" s="44">
        <f t="shared" si="6"/>
        <v>757686</v>
      </c>
      <c r="N45" s="44">
        <f t="shared" si="6"/>
        <v>2257348</v>
      </c>
      <c r="O45" s="44">
        <f t="shared" si="6"/>
        <v>758294</v>
      </c>
      <c r="P45" s="44">
        <f t="shared" si="6"/>
        <v>443549</v>
      </c>
      <c r="Q45" s="44">
        <f t="shared" si="6"/>
        <v>920086</v>
      </c>
      <c r="R45" s="44">
        <f t="shared" si="6"/>
        <v>2121929</v>
      </c>
      <c r="S45" s="44">
        <f t="shared" si="6"/>
        <v>903146</v>
      </c>
      <c r="T45" s="44">
        <f t="shared" si="6"/>
        <v>839815</v>
      </c>
      <c r="U45" s="44">
        <f t="shared" si="6"/>
        <v>981347</v>
      </c>
      <c r="V45" s="44">
        <f t="shared" si="6"/>
        <v>2724308</v>
      </c>
      <c r="W45" s="44">
        <f t="shared" si="6"/>
        <v>9564656</v>
      </c>
      <c r="X45" s="44">
        <f t="shared" si="6"/>
        <v>-108</v>
      </c>
      <c r="Y45" s="44">
        <f t="shared" si="6"/>
        <v>9564764</v>
      </c>
      <c r="Z45" s="45">
        <f>+IF(X45&lt;&gt;0,+(Y45/X45)*100,0)</f>
        <v>-8856262.9629629627</v>
      </c>
      <c r="AA45" s="46">
        <f>+AA26-AA44</f>
        <v>-108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-3295224</v>
      </c>
      <c r="D6" s="18"/>
      <c r="E6" s="19">
        <v>346170</v>
      </c>
      <c r="F6" s="20">
        <v>346170</v>
      </c>
      <c r="G6" s="20"/>
      <c r="H6" s="20">
        <v>-472892</v>
      </c>
      <c r="I6" s="20"/>
      <c r="J6" s="20">
        <v>-472892</v>
      </c>
      <c r="K6" s="20"/>
      <c r="L6" s="20">
        <v>-3295224</v>
      </c>
      <c r="M6" s="20"/>
      <c r="N6" s="20">
        <v>-3295224</v>
      </c>
      <c r="O6" s="20"/>
      <c r="P6" s="20"/>
      <c r="Q6" s="20"/>
      <c r="R6" s="20"/>
      <c r="S6" s="20"/>
      <c r="T6" s="20"/>
      <c r="U6" s="20"/>
      <c r="V6" s="20"/>
      <c r="W6" s="20">
        <v>-3768116</v>
      </c>
      <c r="X6" s="20">
        <v>346170</v>
      </c>
      <c r="Y6" s="20">
        <v>-4114286</v>
      </c>
      <c r="Z6" s="21">
        <v>-1188.5160470289165</v>
      </c>
      <c r="AA6" s="22">
        <v>346170</v>
      </c>
    </row>
    <row r="7" spans="1:27" x14ac:dyDescent="0.25">
      <c r="A7" s="23" t="s">
        <v>35</v>
      </c>
      <c r="B7" s="17" t="s">
        <v>32</v>
      </c>
      <c r="C7" s="18">
        <v>3956702</v>
      </c>
      <c r="D7" s="18"/>
      <c r="E7" s="19">
        <v>7904469</v>
      </c>
      <c r="F7" s="20">
        <v>7959059</v>
      </c>
      <c r="G7" s="20"/>
      <c r="H7" s="20">
        <v>626332</v>
      </c>
      <c r="I7" s="20">
        <v>627898</v>
      </c>
      <c r="J7" s="20">
        <v>1254230</v>
      </c>
      <c r="K7" s="20">
        <v>394553</v>
      </c>
      <c r="L7" s="20">
        <v>4347574</v>
      </c>
      <c r="M7" s="20">
        <v>611605</v>
      </c>
      <c r="N7" s="20">
        <v>5353732</v>
      </c>
      <c r="O7" s="20">
        <v>389610</v>
      </c>
      <c r="P7" s="20">
        <v>835792</v>
      </c>
      <c r="Q7" s="20">
        <v>611511</v>
      </c>
      <c r="R7" s="20">
        <v>1836913</v>
      </c>
      <c r="S7" s="20">
        <v>614257</v>
      </c>
      <c r="T7" s="20">
        <v>374062</v>
      </c>
      <c r="U7" s="20"/>
      <c r="V7" s="20">
        <v>988319</v>
      </c>
      <c r="W7" s="20">
        <v>9433194</v>
      </c>
      <c r="X7" s="20">
        <v>7959059</v>
      </c>
      <c r="Y7" s="20">
        <v>1474135</v>
      </c>
      <c r="Z7" s="21">
        <v>18.521473455593178</v>
      </c>
      <c r="AA7" s="22">
        <v>7959059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321653</v>
      </c>
      <c r="F8" s="20">
        <v>321653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321653</v>
      </c>
      <c r="Y8" s="20">
        <v>-321653</v>
      </c>
      <c r="Z8" s="21">
        <v>-100</v>
      </c>
      <c r="AA8" s="22">
        <v>321653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2306428</v>
      </c>
      <c r="D11" s="18"/>
      <c r="E11" s="19"/>
      <c r="F11" s="20"/>
      <c r="G11" s="24"/>
      <c r="H11" s="24"/>
      <c r="I11" s="24"/>
      <c r="J11" s="20"/>
      <c r="K11" s="24"/>
      <c r="L11" s="24">
        <v>2306430</v>
      </c>
      <c r="M11" s="20"/>
      <c r="N11" s="24">
        <v>2306430</v>
      </c>
      <c r="O11" s="24"/>
      <c r="P11" s="24"/>
      <c r="Q11" s="20"/>
      <c r="R11" s="24"/>
      <c r="S11" s="24"/>
      <c r="T11" s="20"/>
      <c r="U11" s="24"/>
      <c r="V11" s="24"/>
      <c r="W11" s="24">
        <v>2306430</v>
      </c>
      <c r="X11" s="20"/>
      <c r="Y11" s="24">
        <v>2306430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-131733</v>
      </c>
      <c r="F12" s="20">
        <v>-131733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-131733</v>
      </c>
      <c r="Y12" s="20">
        <v>131733</v>
      </c>
      <c r="Z12" s="21">
        <v>-100</v>
      </c>
      <c r="AA12" s="22">
        <v>-131733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2967906</v>
      </c>
      <c r="D13" s="29">
        <f>SUM(D6:D12)</f>
        <v>0</v>
      </c>
      <c r="E13" s="30">
        <f t="shared" si="0"/>
        <v>8440559</v>
      </c>
      <c r="F13" s="31">
        <f t="shared" si="0"/>
        <v>8495149</v>
      </c>
      <c r="G13" s="31">
        <f t="shared" si="0"/>
        <v>0</v>
      </c>
      <c r="H13" s="31">
        <f t="shared" si="0"/>
        <v>153440</v>
      </c>
      <c r="I13" s="31">
        <f t="shared" si="0"/>
        <v>627898</v>
      </c>
      <c r="J13" s="31">
        <f t="shared" si="0"/>
        <v>781338</v>
      </c>
      <c r="K13" s="31">
        <f t="shared" si="0"/>
        <v>394553</v>
      </c>
      <c r="L13" s="31">
        <f t="shared" si="0"/>
        <v>3358780</v>
      </c>
      <c r="M13" s="31">
        <f t="shared" si="0"/>
        <v>611605</v>
      </c>
      <c r="N13" s="31">
        <f t="shared" si="0"/>
        <v>4364938</v>
      </c>
      <c r="O13" s="31">
        <f t="shared" si="0"/>
        <v>389610</v>
      </c>
      <c r="P13" s="31">
        <f t="shared" si="0"/>
        <v>835792</v>
      </c>
      <c r="Q13" s="31">
        <f t="shared" si="0"/>
        <v>611511</v>
      </c>
      <c r="R13" s="31">
        <f t="shared" si="0"/>
        <v>1836913</v>
      </c>
      <c r="S13" s="31">
        <f t="shared" si="0"/>
        <v>614257</v>
      </c>
      <c r="T13" s="31">
        <f t="shared" si="0"/>
        <v>374062</v>
      </c>
      <c r="U13" s="31">
        <f t="shared" si="0"/>
        <v>0</v>
      </c>
      <c r="V13" s="31">
        <f t="shared" si="0"/>
        <v>988319</v>
      </c>
      <c r="W13" s="31">
        <f t="shared" si="0"/>
        <v>7971508</v>
      </c>
      <c r="X13" s="31">
        <f t="shared" si="0"/>
        <v>8495149</v>
      </c>
      <c r="Y13" s="31">
        <f t="shared" si="0"/>
        <v>-523641</v>
      </c>
      <c r="Z13" s="32">
        <f>+IF(X13&lt;&gt;0,+(Y13/X13)*100,0)</f>
        <v>-6.1640001841050704</v>
      </c>
      <c r="AA13" s="33">
        <f>SUM(AA6:AA12)</f>
        <v>8495149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-1052206</v>
      </c>
      <c r="F17" s="20">
        <v>-1052206</v>
      </c>
      <c r="G17" s="24"/>
      <c r="H17" s="24"/>
      <c r="I17" s="24"/>
      <c r="J17" s="20"/>
      <c r="K17" s="24"/>
      <c r="L17" s="24">
        <v>28678410</v>
      </c>
      <c r="M17" s="20"/>
      <c r="N17" s="24">
        <v>28678410</v>
      </c>
      <c r="O17" s="24"/>
      <c r="P17" s="24"/>
      <c r="Q17" s="20"/>
      <c r="R17" s="24"/>
      <c r="S17" s="24"/>
      <c r="T17" s="20"/>
      <c r="U17" s="24"/>
      <c r="V17" s="24"/>
      <c r="W17" s="24">
        <v>28678410</v>
      </c>
      <c r="X17" s="20">
        <v>-1052206</v>
      </c>
      <c r="Y17" s="24">
        <v>29730616</v>
      </c>
      <c r="Z17" s="25">
        <v>-2825.550890224918</v>
      </c>
      <c r="AA17" s="26">
        <v>-1052206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-1052206</v>
      </c>
      <c r="F25" s="36">
        <f t="shared" si="1"/>
        <v>-1052206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28678410</v>
      </c>
      <c r="M25" s="36">
        <f t="shared" si="1"/>
        <v>0</v>
      </c>
      <c r="N25" s="36">
        <f t="shared" si="1"/>
        <v>28678410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28678410</v>
      </c>
      <c r="X25" s="36">
        <f t="shared" si="1"/>
        <v>-1052206</v>
      </c>
      <c r="Y25" s="36">
        <f t="shared" si="1"/>
        <v>29730616</v>
      </c>
      <c r="Z25" s="37">
        <f>+IF(X25&lt;&gt;0,+(Y25/X25)*100,0)</f>
        <v>-2825.550890224918</v>
      </c>
      <c r="AA25" s="38">
        <f>SUM(AA15:AA24)</f>
        <v>-1052206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31646316</v>
      </c>
      <c r="D26" s="29">
        <f>+D13+D25</f>
        <v>0</v>
      </c>
      <c r="E26" s="30">
        <f t="shared" si="2"/>
        <v>7388353</v>
      </c>
      <c r="F26" s="31">
        <f t="shared" si="2"/>
        <v>7442943</v>
      </c>
      <c r="G26" s="31">
        <f t="shared" si="2"/>
        <v>0</v>
      </c>
      <c r="H26" s="31">
        <f t="shared" si="2"/>
        <v>153440</v>
      </c>
      <c r="I26" s="31">
        <f t="shared" si="2"/>
        <v>627898</v>
      </c>
      <c r="J26" s="31">
        <f t="shared" si="2"/>
        <v>781338</v>
      </c>
      <c r="K26" s="31">
        <f t="shared" si="2"/>
        <v>394553</v>
      </c>
      <c r="L26" s="31">
        <f t="shared" si="2"/>
        <v>32037190</v>
      </c>
      <c r="M26" s="31">
        <f t="shared" si="2"/>
        <v>611605</v>
      </c>
      <c r="N26" s="31">
        <f t="shared" si="2"/>
        <v>33043348</v>
      </c>
      <c r="O26" s="31">
        <f t="shared" si="2"/>
        <v>389610</v>
      </c>
      <c r="P26" s="31">
        <f t="shared" si="2"/>
        <v>835792</v>
      </c>
      <c r="Q26" s="31">
        <f t="shared" si="2"/>
        <v>611511</v>
      </c>
      <c r="R26" s="31">
        <f t="shared" si="2"/>
        <v>1836913</v>
      </c>
      <c r="S26" s="31">
        <f t="shared" si="2"/>
        <v>614257</v>
      </c>
      <c r="T26" s="31">
        <f t="shared" si="2"/>
        <v>374062</v>
      </c>
      <c r="U26" s="31">
        <f t="shared" si="2"/>
        <v>0</v>
      </c>
      <c r="V26" s="31">
        <f t="shared" si="2"/>
        <v>988319</v>
      </c>
      <c r="W26" s="31">
        <f t="shared" si="2"/>
        <v>36649918</v>
      </c>
      <c r="X26" s="31">
        <f t="shared" si="2"/>
        <v>7442943</v>
      </c>
      <c r="Y26" s="31">
        <f t="shared" si="2"/>
        <v>29206975</v>
      </c>
      <c r="Z26" s="32">
        <f>+IF(X26&lt;&gt;0,+(Y26/X26)*100,0)</f>
        <v>392.41164415742537</v>
      </c>
      <c r="AA26" s="33">
        <f>+AA13+AA25</f>
        <v>7442943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19698742</v>
      </c>
      <c r="D32" s="18"/>
      <c r="E32" s="19">
        <v>5204547</v>
      </c>
      <c r="F32" s="20">
        <v>5204547</v>
      </c>
      <c r="G32" s="20">
        <v>197432</v>
      </c>
      <c r="H32" s="20">
        <v>-134338</v>
      </c>
      <c r="I32" s="20"/>
      <c r="J32" s="20">
        <v>63094</v>
      </c>
      <c r="K32" s="20">
        <v>116209</v>
      </c>
      <c r="L32" s="20">
        <v>19822406</v>
      </c>
      <c r="M32" s="20">
        <v>159984</v>
      </c>
      <c r="N32" s="20">
        <v>20098599</v>
      </c>
      <c r="O32" s="20">
        <v>112478</v>
      </c>
      <c r="P32" s="20">
        <v>112415</v>
      </c>
      <c r="Q32" s="20"/>
      <c r="R32" s="20">
        <v>224893</v>
      </c>
      <c r="S32" s="20">
        <v>114124</v>
      </c>
      <c r="T32" s="20">
        <v>244518</v>
      </c>
      <c r="U32" s="20"/>
      <c r="V32" s="20">
        <v>358642</v>
      </c>
      <c r="W32" s="20">
        <v>20745228</v>
      </c>
      <c r="X32" s="20">
        <v>5204547</v>
      </c>
      <c r="Y32" s="20">
        <v>15540681</v>
      </c>
      <c r="Z32" s="21">
        <v>298.59814888788594</v>
      </c>
      <c r="AA32" s="22">
        <v>5204547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19698742</v>
      </c>
      <c r="D37" s="29">
        <f t="shared" ref="D37:Y37" si="3">SUM(D29:D36)</f>
        <v>0</v>
      </c>
      <c r="E37" s="30">
        <f t="shared" si="3"/>
        <v>5204547</v>
      </c>
      <c r="F37" s="31">
        <f t="shared" si="3"/>
        <v>5204547</v>
      </c>
      <c r="G37" s="31">
        <f t="shared" si="3"/>
        <v>197432</v>
      </c>
      <c r="H37" s="31">
        <f t="shared" si="3"/>
        <v>-134338</v>
      </c>
      <c r="I37" s="31">
        <f t="shared" si="3"/>
        <v>0</v>
      </c>
      <c r="J37" s="31">
        <f t="shared" si="3"/>
        <v>63094</v>
      </c>
      <c r="K37" s="31">
        <f t="shared" si="3"/>
        <v>116209</v>
      </c>
      <c r="L37" s="31">
        <f t="shared" si="3"/>
        <v>19822406</v>
      </c>
      <c r="M37" s="31">
        <f t="shared" si="3"/>
        <v>159984</v>
      </c>
      <c r="N37" s="31">
        <f t="shared" si="3"/>
        <v>20098599</v>
      </c>
      <c r="O37" s="31">
        <f t="shared" si="3"/>
        <v>112478</v>
      </c>
      <c r="P37" s="31">
        <f t="shared" si="3"/>
        <v>112415</v>
      </c>
      <c r="Q37" s="31">
        <f t="shared" si="3"/>
        <v>0</v>
      </c>
      <c r="R37" s="31">
        <f t="shared" si="3"/>
        <v>224893</v>
      </c>
      <c r="S37" s="31">
        <f t="shared" si="3"/>
        <v>114124</v>
      </c>
      <c r="T37" s="31">
        <f t="shared" si="3"/>
        <v>244518</v>
      </c>
      <c r="U37" s="31">
        <f t="shared" si="3"/>
        <v>0</v>
      </c>
      <c r="V37" s="31">
        <f t="shared" si="3"/>
        <v>358642</v>
      </c>
      <c r="W37" s="31">
        <f t="shared" si="3"/>
        <v>20745228</v>
      </c>
      <c r="X37" s="31">
        <f t="shared" si="3"/>
        <v>5204547</v>
      </c>
      <c r="Y37" s="31">
        <f t="shared" si="3"/>
        <v>15540681</v>
      </c>
      <c r="Z37" s="32">
        <f>+IF(X37&lt;&gt;0,+(Y37/X37)*100,0)</f>
        <v>298.59814888788594</v>
      </c>
      <c r="AA37" s="33">
        <f>SUM(AA29:AA36)</f>
        <v>5204547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19698742</v>
      </c>
      <c r="D44" s="29">
        <f>+D37+D43</f>
        <v>0</v>
      </c>
      <c r="E44" s="30">
        <f t="shared" si="5"/>
        <v>5204547</v>
      </c>
      <c r="F44" s="31">
        <f t="shared" si="5"/>
        <v>5204547</v>
      </c>
      <c r="G44" s="31">
        <f t="shared" si="5"/>
        <v>197432</v>
      </c>
      <c r="H44" s="31">
        <f t="shared" si="5"/>
        <v>-134338</v>
      </c>
      <c r="I44" s="31">
        <f t="shared" si="5"/>
        <v>0</v>
      </c>
      <c r="J44" s="31">
        <f t="shared" si="5"/>
        <v>63094</v>
      </c>
      <c r="K44" s="31">
        <f t="shared" si="5"/>
        <v>116209</v>
      </c>
      <c r="L44" s="31">
        <f t="shared" si="5"/>
        <v>19822406</v>
      </c>
      <c r="M44" s="31">
        <f t="shared" si="5"/>
        <v>159984</v>
      </c>
      <c r="N44" s="31">
        <f t="shared" si="5"/>
        <v>20098599</v>
      </c>
      <c r="O44" s="31">
        <f t="shared" si="5"/>
        <v>112478</v>
      </c>
      <c r="P44" s="31">
        <f t="shared" si="5"/>
        <v>112415</v>
      </c>
      <c r="Q44" s="31">
        <f t="shared" si="5"/>
        <v>0</v>
      </c>
      <c r="R44" s="31">
        <f t="shared" si="5"/>
        <v>224893</v>
      </c>
      <c r="S44" s="31">
        <f t="shared" si="5"/>
        <v>114124</v>
      </c>
      <c r="T44" s="31">
        <f t="shared" si="5"/>
        <v>244518</v>
      </c>
      <c r="U44" s="31">
        <f t="shared" si="5"/>
        <v>0</v>
      </c>
      <c r="V44" s="31">
        <f t="shared" si="5"/>
        <v>358642</v>
      </c>
      <c r="W44" s="31">
        <f t="shared" si="5"/>
        <v>20745228</v>
      </c>
      <c r="X44" s="31">
        <f t="shared" si="5"/>
        <v>5204547</v>
      </c>
      <c r="Y44" s="31">
        <f t="shared" si="5"/>
        <v>15540681</v>
      </c>
      <c r="Z44" s="32">
        <f>+IF(X44&lt;&gt;0,+(Y44/X44)*100,0)</f>
        <v>298.59814888788594</v>
      </c>
      <c r="AA44" s="33">
        <f>+AA37+AA43</f>
        <v>5204547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11947574</v>
      </c>
      <c r="D45" s="42">
        <f t="shared" si="6"/>
        <v>0</v>
      </c>
      <c r="E45" s="43">
        <f t="shared" si="6"/>
        <v>2183806</v>
      </c>
      <c r="F45" s="44">
        <f t="shared" si="6"/>
        <v>2238396</v>
      </c>
      <c r="G45" s="44">
        <f t="shared" si="6"/>
        <v>-197432</v>
      </c>
      <c r="H45" s="44">
        <f t="shared" si="6"/>
        <v>287778</v>
      </c>
      <c r="I45" s="44">
        <f t="shared" si="6"/>
        <v>627898</v>
      </c>
      <c r="J45" s="44">
        <f t="shared" si="6"/>
        <v>718244</v>
      </c>
      <c r="K45" s="44">
        <f t="shared" si="6"/>
        <v>278344</v>
      </c>
      <c r="L45" s="44">
        <f t="shared" si="6"/>
        <v>12214784</v>
      </c>
      <c r="M45" s="44">
        <f t="shared" si="6"/>
        <v>451621</v>
      </c>
      <c r="N45" s="44">
        <f t="shared" si="6"/>
        <v>12944749</v>
      </c>
      <c r="O45" s="44">
        <f t="shared" si="6"/>
        <v>277132</v>
      </c>
      <c r="P45" s="44">
        <f t="shared" si="6"/>
        <v>723377</v>
      </c>
      <c r="Q45" s="44">
        <f t="shared" si="6"/>
        <v>611511</v>
      </c>
      <c r="R45" s="44">
        <f t="shared" si="6"/>
        <v>1612020</v>
      </c>
      <c r="S45" s="44">
        <f t="shared" si="6"/>
        <v>500133</v>
      </c>
      <c r="T45" s="44">
        <f t="shared" si="6"/>
        <v>129544</v>
      </c>
      <c r="U45" s="44">
        <f t="shared" si="6"/>
        <v>0</v>
      </c>
      <c r="V45" s="44">
        <f t="shared" si="6"/>
        <v>629677</v>
      </c>
      <c r="W45" s="44">
        <f t="shared" si="6"/>
        <v>15904690</v>
      </c>
      <c r="X45" s="44">
        <f t="shared" si="6"/>
        <v>2238396</v>
      </c>
      <c r="Y45" s="44">
        <f t="shared" si="6"/>
        <v>13666294</v>
      </c>
      <c r="Z45" s="45">
        <f>+IF(X45&lt;&gt;0,+(Y45/X45)*100,0)</f>
        <v>610.53960067834282</v>
      </c>
      <c r="AA45" s="46">
        <f>+AA26-AA44</f>
        <v>2238396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7241280</v>
      </c>
      <c r="D47" s="18"/>
      <c r="E47" s="19"/>
      <c r="F47" s="20"/>
      <c r="G47" s="20"/>
      <c r="H47" s="20"/>
      <c r="I47" s="20">
        <v>-384</v>
      </c>
      <c r="J47" s="20">
        <v>-384</v>
      </c>
      <c r="K47" s="20">
        <v>-781014</v>
      </c>
      <c r="L47" s="20">
        <v>7241280</v>
      </c>
      <c r="M47" s="20">
        <v>-571708</v>
      </c>
      <c r="N47" s="20">
        <v>5888558</v>
      </c>
      <c r="O47" s="20"/>
      <c r="P47" s="20">
        <v>-295425</v>
      </c>
      <c r="Q47" s="20">
        <v>611884</v>
      </c>
      <c r="R47" s="20">
        <v>316459</v>
      </c>
      <c r="S47" s="20"/>
      <c r="T47" s="20"/>
      <c r="U47" s="20"/>
      <c r="V47" s="20"/>
      <c r="W47" s="20">
        <v>6204633</v>
      </c>
      <c r="X47" s="20"/>
      <c r="Y47" s="20">
        <v>6204633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7241280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-384</v>
      </c>
      <c r="J50" s="52">
        <f t="shared" si="7"/>
        <v>-384</v>
      </c>
      <c r="K50" s="52">
        <f t="shared" si="7"/>
        <v>-781014</v>
      </c>
      <c r="L50" s="52">
        <f t="shared" si="7"/>
        <v>7241280</v>
      </c>
      <c r="M50" s="52">
        <f t="shared" si="7"/>
        <v>-571708</v>
      </c>
      <c r="N50" s="52">
        <f t="shared" si="7"/>
        <v>5888558</v>
      </c>
      <c r="O50" s="52">
        <f t="shared" si="7"/>
        <v>0</v>
      </c>
      <c r="P50" s="52">
        <f t="shared" si="7"/>
        <v>-295425</v>
      </c>
      <c r="Q50" s="52">
        <f t="shared" si="7"/>
        <v>611884</v>
      </c>
      <c r="R50" s="52">
        <f t="shared" si="7"/>
        <v>316459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6204633</v>
      </c>
      <c r="X50" s="52">
        <f t="shared" si="7"/>
        <v>0</v>
      </c>
      <c r="Y50" s="52">
        <f t="shared" si="7"/>
        <v>6204633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-5902275</v>
      </c>
      <c r="F6" s="20">
        <v>-5902275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-5902275</v>
      </c>
      <c r="Y6" s="20">
        <v>5902275</v>
      </c>
      <c r="Z6" s="21">
        <v>-100</v>
      </c>
      <c r="AA6" s="22">
        <v>-5902275</v>
      </c>
    </row>
    <row r="7" spans="1:27" x14ac:dyDescent="0.25">
      <c r="A7" s="23" t="s">
        <v>35</v>
      </c>
      <c r="B7" s="17" t="s">
        <v>32</v>
      </c>
      <c r="C7" s="18">
        <v>1722777</v>
      </c>
      <c r="D7" s="18"/>
      <c r="E7" s="19">
        <v>-2717067</v>
      </c>
      <c r="F7" s="20">
        <v>-2717067</v>
      </c>
      <c r="G7" s="20">
        <v>-319303</v>
      </c>
      <c r="H7" s="20">
        <v>-275338</v>
      </c>
      <c r="I7" s="20">
        <v>-10990424</v>
      </c>
      <c r="J7" s="20">
        <v>-11585065</v>
      </c>
      <c r="K7" s="20">
        <v>-398378</v>
      </c>
      <c r="L7" s="20">
        <v>1216352</v>
      </c>
      <c r="M7" s="20">
        <v>1241921</v>
      </c>
      <c r="N7" s="20">
        <v>2059895</v>
      </c>
      <c r="O7" s="20">
        <v>1045013</v>
      </c>
      <c r="P7" s="20">
        <v>1090943</v>
      </c>
      <c r="Q7" s="20">
        <v>-11233070</v>
      </c>
      <c r="R7" s="20">
        <v>-9097114</v>
      </c>
      <c r="S7" s="20">
        <v>1147959</v>
      </c>
      <c r="T7" s="20">
        <v>1056418</v>
      </c>
      <c r="U7" s="20">
        <v>1078160</v>
      </c>
      <c r="V7" s="20">
        <v>3282537</v>
      </c>
      <c r="W7" s="20">
        <v>-15339747</v>
      </c>
      <c r="X7" s="20">
        <v>-2717067</v>
      </c>
      <c r="Y7" s="20">
        <v>-12622680</v>
      </c>
      <c r="Z7" s="21">
        <v>464.57006765015365</v>
      </c>
      <c r="AA7" s="22">
        <v>-2717067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1722777</v>
      </c>
      <c r="D13" s="29">
        <f>SUM(D6:D12)</f>
        <v>0</v>
      </c>
      <c r="E13" s="30">
        <f t="shared" si="0"/>
        <v>-8619342</v>
      </c>
      <c r="F13" s="31">
        <f t="shared" si="0"/>
        <v>-8619342</v>
      </c>
      <c r="G13" s="31">
        <f t="shared" si="0"/>
        <v>-319303</v>
      </c>
      <c r="H13" s="31">
        <f t="shared" si="0"/>
        <v>-275338</v>
      </c>
      <c r="I13" s="31">
        <f t="shared" si="0"/>
        <v>-10990424</v>
      </c>
      <c r="J13" s="31">
        <f t="shared" si="0"/>
        <v>-11585065</v>
      </c>
      <c r="K13" s="31">
        <f t="shared" si="0"/>
        <v>-398378</v>
      </c>
      <c r="L13" s="31">
        <f t="shared" si="0"/>
        <v>1216352</v>
      </c>
      <c r="M13" s="31">
        <f t="shared" si="0"/>
        <v>1241921</v>
      </c>
      <c r="N13" s="31">
        <f t="shared" si="0"/>
        <v>2059895</v>
      </c>
      <c r="O13" s="31">
        <f t="shared" si="0"/>
        <v>1045013</v>
      </c>
      <c r="P13" s="31">
        <f t="shared" si="0"/>
        <v>1090943</v>
      </c>
      <c r="Q13" s="31">
        <f t="shared" si="0"/>
        <v>-11233070</v>
      </c>
      <c r="R13" s="31">
        <f t="shared" si="0"/>
        <v>-9097114</v>
      </c>
      <c r="S13" s="31">
        <f t="shared" si="0"/>
        <v>1147959</v>
      </c>
      <c r="T13" s="31">
        <f t="shared" si="0"/>
        <v>1056418</v>
      </c>
      <c r="U13" s="31">
        <f t="shared" si="0"/>
        <v>1078160</v>
      </c>
      <c r="V13" s="31">
        <f t="shared" si="0"/>
        <v>3282537</v>
      </c>
      <c r="W13" s="31">
        <f t="shared" si="0"/>
        <v>-15339747</v>
      </c>
      <c r="X13" s="31">
        <f t="shared" si="0"/>
        <v>-8619342</v>
      </c>
      <c r="Y13" s="31">
        <f t="shared" si="0"/>
        <v>-6720405</v>
      </c>
      <c r="Z13" s="32">
        <f>+IF(X13&lt;&gt;0,+(Y13/X13)*100,0)</f>
        <v>77.96888672012318</v>
      </c>
      <c r="AA13" s="33">
        <f>SUM(AA6:AA12)</f>
        <v>-8619342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-2993746</v>
      </c>
      <c r="D17" s="18"/>
      <c r="E17" s="19">
        <v>1073051</v>
      </c>
      <c r="F17" s="20">
        <v>344916</v>
      </c>
      <c r="G17" s="24"/>
      <c r="H17" s="24"/>
      <c r="I17" s="24">
        <v>2363879</v>
      </c>
      <c r="J17" s="20">
        <v>2363879</v>
      </c>
      <c r="K17" s="24"/>
      <c r="L17" s="24"/>
      <c r="M17" s="20"/>
      <c r="N17" s="24"/>
      <c r="O17" s="24"/>
      <c r="P17" s="24"/>
      <c r="Q17" s="20">
        <v>2364418</v>
      </c>
      <c r="R17" s="24">
        <v>2364418</v>
      </c>
      <c r="S17" s="24"/>
      <c r="T17" s="20"/>
      <c r="U17" s="24"/>
      <c r="V17" s="24"/>
      <c r="W17" s="24">
        <v>4728297</v>
      </c>
      <c r="X17" s="20">
        <v>344916</v>
      </c>
      <c r="Y17" s="24">
        <v>4383381</v>
      </c>
      <c r="Z17" s="25">
        <v>1270.8546428695681</v>
      </c>
      <c r="AA17" s="26">
        <v>344916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-2993746</v>
      </c>
      <c r="D25" s="29">
        <f t="shared" ref="D25:Y25" si="1">SUM(D15:D24)</f>
        <v>0</v>
      </c>
      <c r="E25" s="35">
        <f t="shared" si="1"/>
        <v>1073051</v>
      </c>
      <c r="F25" s="36">
        <f t="shared" si="1"/>
        <v>344916</v>
      </c>
      <c r="G25" s="36">
        <f t="shared" si="1"/>
        <v>0</v>
      </c>
      <c r="H25" s="36">
        <f t="shared" si="1"/>
        <v>0</v>
      </c>
      <c r="I25" s="36">
        <f t="shared" si="1"/>
        <v>2363879</v>
      </c>
      <c r="J25" s="36">
        <f t="shared" si="1"/>
        <v>2363879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2364418</v>
      </c>
      <c r="R25" s="36">
        <f t="shared" si="1"/>
        <v>2364418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4728297</v>
      </c>
      <c r="X25" s="36">
        <f t="shared" si="1"/>
        <v>344916</v>
      </c>
      <c r="Y25" s="36">
        <f t="shared" si="1"/>
        <v>4383381</v>
      </c>
      <c r="Z25" s="37">
        <f>+IF(X25&lt;&gt;0,+(Y25/X25)*100,0)</f>
        <v>1270.8546428695681</v>
      </c>
      <c r="AA25" s="38">
        <f>SUM(AA15:AA24)</f>
        <v>344916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-1270969</v>
      </c>
      <c r="D26" s="29">
        <f>+D13+D25</f>
        <v>0</v>
      </c>
      <c r="E26" s="30">
        <f t="shared" si="2"/>
        <v>-7546291</v>
      </c>
      <c r="F26" s="31">
        <f t="shared" si="2"/>
        <v>-8274426</v>
      </c>
      <c r="G26" s="31">
        <f t="shared" si="2"/>
        <v>-319303</v>
      </c>
      <c r="H26" s="31">
        <f t="shared" si="2"/>
        <v>-275338</v>
      </c>
      <c r="I26" s="31">
        <f t="shared" si="2"/>
        <v>-8626545</v>
      </c>
      <c r="J26" s="31">
        <f t="shared" si="2"/>
        <v>-9221186</v>
      </c>
      <c r="K26" s="31">
        <f t="shared" si="2"/>
        <v>-398378</v>
      </c>
      <c r="L26" s="31">
        <f t="shared" si="2"/>
        <v>1216352</v>
      </c>
      <c r="M26" s="31">
        <f t="shared" si="2"/>
        <v>1241921</v>
      </c>
      <c r="N26" s="31">
        <f t="shared" si="2"/>
        <v>2059895</v>
      </c>
      <c r="O26" s="31">
        <f t="shared" si="2"/>
        <v>1045013</v>
      </c>
      <c r="P26" s="31">
        <f t="shared" si="2"/>
        <v>1090943</v>
      </c>
      <c r="Q26" s="31">
        <f t="shared" si="2"/>
        <v>-8868652</v>
      </c>
      <c r="R26" s="31">
        <f t="shared" si="2"/>
        <v>-6732696</v>
      </c>
      <c r="S26" s="31">
        <f t="shared" si="2"/>
        <v>1147959</v>
      </c>
      <c r="T26" s="31">
        <f t="shared" si="2"/>
        <v>1056418</v>
      </c>
      <c r="U26" s="31">
        <f t="shared" si="2"/>
        <v>1078160</v>
      </c>
      <c r="V26" s="31">
        <f t="shared" si="2"/>
        <v>3282537</v>
      </c>
      <c r="W26" s="31">
        <f t="shared" si="2"/>
        <v>-10611450</v>
      </c>
      <c r="X26" s="31">
        <f t="shared" si="2"/>
        <v>-8274426</v>
      </c>
      <c r="Y26" s="31">
        <f t="shared" si="2"/>
        <v>-2337024</v>
      </c>
      <c r="Z26" s="32">
        <f>+IF(X26&lt;&gt;0,+(Y26/X26)*100,0)</f>
        <v>28.243941029867209</v>
      </c>
      <c r="AA26" s="33">
        <f>+AA13+AA25</f>
        <v>-8274426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2802714</v>
      </c>
      <c r="D32" s="18"/>
      <c r="E32" s="19"/>
      <c r="F32" s="20">
        <v>-13</v>
      </c>
      <c r="G32" s="20">
        <v>315840</v>
      </c>
      <c r="H32" s="20">
        <v>319070</v>
      </c>
      <c r="I32" s="20">
        <v>347501</v>
      </c>
      <c r="J32" s="20">
        <v>982411</v>
      </c>
      <c r="K32" s="20">
        <v>342127</v>
      </c>
      <c r="L32" s="20">
        <v>356972</v>
      </c>
      <c r="M32" s="20">
        <v>346017</v>
      </c>
      <c r="N32" s="20">
        <v>1045116</v>
      </c>
      <c r="O32" s="20">
        <v>375005</v>
      </c>
      <c r="P32" s="20">
        <v>880776</v>
      </c>
      <c r="Q32" s="20">
        <v>361692</v>
      </c>
      <c r="R32" s="20">
        <v>1617473</v>
      </c>
      <c r="S32" s="20">
        <v>368847</v>
      </c>
      <c r="T32" s="20">
        <v>399886</v>
      </c>
      <c r="U32" s="20">
        <v>417266</v>
      </c>
      <c r="V32" s="20">
        <v>1185999</v>
      </c>
      <c r="W32" s="20">
        <v>4830999</v>
      </c>
      <c r="X32" s="20">
        <v>-13</v>
      </c>
      <c r="Y32" s="20">
        <v>4831012</v>
      </c>
      <c r="Z32" s="21">
        <v>-37161630.769230768</v>
      </c>
      <c r="AA32" s="22">
        <v>-13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2802714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-13</v>
      </c>
      <c r="G37" s="31">
        <f t="shared" si="3"/>
        <v>315840</v>
      </c>
      <c r="H37" s="31">
        <f t="shared" si="3"/>
        <v>319070</v>
      </c>
      <c r="I37" s="31">
        <f t="shared" si="3"/>
        <v>347501</v>
      </c>
      <c r="J37" s="31">
        <f t="shared" si="3"/>
        <v>982411</v>
      </c>
      <c r="K37" s="31">
        <f t="shared" si="3"/>
        <v>342127</v>
      </c>
      <c r="L37" s="31">
        <f t="shared" si="3"/>
        <v>356972</v>
      </c>
      <c r="M37" s="31">
        <f t="shared" si="3"/>
        <v>346017</v>
      </c>
      <c r="N37" s="31">
        <f t="shared" si="3"/>
        <v>1045116</v>
      </c>
      <c r="O37" s="31">
        <f t="shared" si="3"/>
        <v>375005</v>
      </c>
      <c r="P37" s="31">
        <f t="shared" si="3"/>
        <v>880776</v>
      </c>
      <c r="Q37" s="31">
        <f t="shared" si="3"/>
        <v>361692</v>
      </c>
      <c r="R37" s="31">
        <f t="shared" si="3"/>
        <v>1617473</v>
      </c>
      <c r="S37" s="31">
        <f t="shared" si="3"/>
        <v>368847</v>
      </c>
      <c r="T37" s="31">
        <f t="shared" si="3"/>
        <v>399886</v>
      </c>
      <c r="U37" s="31">
        <f t="shared" si="3"/>
        <v>417266</v>
      </c>
      <c r="V37" s="31">
        <f t="shared" si="3"/>
        <v>1185999</v>
      </c>
      <c r="W37" s="31">
        <f t="shared" si="3"/>
        <v>4830999</v>
      </c>
      <c r="X37" s="31">
        <f t="shared" si="3"/>
        <v>-13</v>
      </c>
      <c r="Y37" s="31">
        <f t="shared" si="3"/>
        <v>4831012</v>
      </c>
      <c r="Z37" s="32">
        <f>+IF(X37&lt;&gt;0,+(Y37/X37)*100,0)</f>
        <v>-37161630.769230768</v>
      </c>
      <c r="AA37" s="33">
        <f>SUM(AA29:AA36)</f>
        <v>-13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2802714</v>
      </c>
      <c r="D44" s="29">
        <f>+D37+D43</f>
        <v>0</v>
      </c>
      <c r="E44" s="30">
        <f t="shared" si="5"/>
        <v>0</v>
      </c>
      <c r="F44" s="31">
        <f t="shared" si="5"/>
        <v>-13</v>
      </c>
      <c r="G44" s="31">
        <f t="shared" si="5"/>
        <v>315840</v>
      </c>
      <c r="H44" s="31">
        <f t="shared" si="5"/>
        <v>319070</v>
      </c>
      <c r="I44" s="31">
        <f t="shared" si="5"/>
        <v>347501</v>
      </c>
      <c r="J44" s="31">
        <f t="shared" si="5"/>
        <v>982411</v>
      </c>
      <c r="K44" s="31">
        <f t="shared" si="5"/>
        <v>342127</v>
      </c>
      <c r="L44" s="31">
        <f t="shared" si="5"/>
        <v>356972</v>
      </c>
      <c r="M44" s="31">
        <f t="shared" si="5"/>
        <v>346017</v>
      </c>
      <c r="N44" s="31">
        <f t="shared" si="5"/>
        <v>1045116</v>
      </c>
      <c r="O44" s="31">
        <f t="shared" si="5"/>
        <v>375005</v>
      </c>
      <c r="P44" s="31">
        <f t="shared" si="5"/>
        <v>880776</v>
      </c>
      <c r="Q44" s="31">
        <f t="shared" si="5"/>
        <v>361692</v>
      </c>
      <c r="R44" s="31">
        <f t="shared" si="5"/>
        <v>1617473</v>
      </c>
      <c r="S44" s="31">
        <f t="shared" si="5"/>
        <v>368847</v>
      </c>
      <c r="T44" s="31">
        <f t="shared" si="5"/>
        <v>399886</v>
      </c>
      <c r="U44" s="31">
        <f t="shared" si="5"/>
        <v>417266</v>
      </c>
      <c r="V44" s="31">
        <f t="shared" si="5"/>
        <v>1185999</v>
      </c>
      <c r="W44" s="31">
        <f t="shared" si="5"/>
        <v>4830999</v>
      </c>
      <c r="X44" s="31">
        <f t="shared" si="5"/>
        <v>-13</v>
      </c>
      <c r="Y44" s="31">
        <f t="shared" si="5"/>
        <v>4831012</v>
      </c>
      <c r="Z44" s="32">
        <f>+IF(X44&lt;&gt;0,+(Y44/X44)*100,0)</f>
        <v>-37161630.769230768</v>
      </c>
      <c r="AA44" s="33">
        <f>+AA37+AA43</f>
        <v>-13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-4073683</v>
      </c>
      <c r="D45" s="42">
        <f t="shared" si="6"/>
        <v>0</v>
      </c>
      <c r="E45" s="43">
        <f t="shared" si="6"/>
        <v>-7546291</v>
      </c>
      <c r="F45" s="44">
        <f t="shared" si="6"/>
        <v>-8274413</v>
      </c>
      <c r="G45" s="44">
        <f t="shared" si="6"/>
        <v>-635143</v>
      </c>
      <c r="H45" s="44">
        <f t="shared" si="6"/>
        <v>-594408</v>
      </c>
      <c r="I45" s="44">
        <f t="shared" si="6"/>
        <v>-8974046</v>
      </c>
      <c r="J45" s="44">
        <f t="shared" si="6"/>
        <v>-10203597</v>
      </c>
      <c r="K45" s="44">
        <f t="shared" si="6"/>
        <v>-740505</v>
      </c>
      <c r="L45" s="44">
        <f t="shared" si="6"/>
        <v>859380</v>
      </c>
      <c r="M45" s="44">
        <f t="shared" si="6"/>
        <v>895904</v>
      </c>
      <c r="N45" s="44">
        <f t="shared" si="6"/>
        <v>1014779</v>
      </c>
      <c r="O45" s="44">
        <f t="shared" si="6"/>
        <v>670008</v>
      </c>
      <c r="P45" s="44">
        <f t="shared" si="6"/>
        <v>210167</v>
      </c>
      <c r="Q45" s="44">
        <f t="shared" si="6"/>
        <v>-9230344</v>
      </c>
      <c r="R45" s="44">
        <f t="shared" si="6"/>
        <v>-8350169</v>
      </c>
      <c r="S45" s="44">
        <f t="shared" si="6"/>
        <v>779112</v>
      </c>
      <c r="T45" s="44">
        <f t="shared" si="6"/>
        <v>656532</v>
      </c>
      <c r="U45" s="44">
        <f t="shared" si="6"/>
        <v>660894</v>
      </c>
      <c r="V45" s="44">
        <f t="shared" si="6"/>
        <v>2096538</v>
      </c>
      <c r="W45" s="44">
        <f t="shared" si="6"/>
        <v>-15442449</v>
      </c>
      <c r="X45" s="44">
        <f t="shared" si="6"/>
        <v>-8274413</v>
      </c>
      <c r="Y45" s="44">
        <f t="shared" si="6"/>
        <v>-7168036</v>
      </c>
      <c r="Z45" s="45">
        <f>+IF(X45&lt;&gt;0,+(Y45/X45)*100,0)</f>
        <v>86.628936699195464</v>
      </c>
      <c r="AA45" s="46">
        <f>+AA26-AA44</f>
        <v>-8274413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592381</v>
      </c>
      <c r="D6" s="18">
        <v>274269</v>
      </c>
      <c r="E6" s="19">
        <v>6755498</v>
      </c>
      <c r="F6" s="20">
        <v>6727909</v>
      </c>
      <c r="G6" s="20"/>
      <c r="H6" s="20">
        <v>47790</v>
      </c>
      <c r="I6" s="20">
        <v>630018</v>
      </c>
      <c r="J6" s="20">
        <v>677808</v>
      </c>
      <c r="K6" s="20">
        <v>557245</v>
      </c>
      <c r="L6" s="20">
        <v>557203</v>
      </c>
      <c r="M6" s="20">
        <v>191042</v>
      </c>
      <c r="N6" s="20">
        <v>1305490</v>
      </c>
      <c r="O6" s="20">
        <v>441066</v>
      </c>
      <c r="P6" s="20">
        <v>810978</v>
      </c>
      <c r="Q6" s="20">
        <v>609265</v>
      </c>
      <c r="R6" s="20">
        <v>1861309</v>
      </c>
      <c r="S6" s="20">
        <v>274269</v>
      </c>
      <c r="T6" s="20">
        <v>115878</v>
      </c>
      <c r="U6" s="20">
        <v>173379</v>
      </c>
      <c r="V6" s="20">
        <v>563526</v>
      </c>
      <c r="W6" s="20">
        <v>4408133</v>
      </c>
      <c r="X6" s="20">
        <v>6727908</v>
      </c>
      <c r="Y6" s="20">
        <v>-2319775</v>
      </c>
      <c r="Z6" s="21">
        <v>-34.479885872398967</v>
      </c>
      <c r="AA6" s="22">
        <v>6727909</v>
      </c>
    </row>
    <row r="7" spans="1:27" x14ac:dyDescent="0.25">
      <c r="A7" s="23" t="s">
        <v>35</v>
      </c>
      <c r="B7" s="17" t="s">
        <v>32</v>
      </c>
      <c r="C7" s="18">
        <v>3350316</v>
      </c>
      <c r="D7" s="18">
        <v>26101140</v>
      </c>
      <c r="E7" s="19">
        <v>14039779</v>
      </c>
      <c r="F7" s="20">
        <v>14039779</v>
      </c>
      <c r="G7" s="20"/>
      <c r="H7" s="20">
        <v>819492</v>
      </c>
      <c r="I7" s="20">
        <v>785283</v>
      </c>
      <c r="J7" s="20">
        <v>1604775</v>
      </c>
      <c r="K7" s="20">
        <v>5606638</v>
      </c>
      <c r="L7" s="20">
        <v>779118</v>
      </c>
      <c r="M7" s="20">
        <v>778237</v>
      </c>
      <c r="N7" s="20">
        <v>7163993</v>
      </c>
      <c r="O7" s="20">
        <v>776300</v>
      </c>
      <c r="P7" s="20">
        <v>771016</v>
      </c>
      <c r="Q7" s="20">
        <v>766261</v>
      </c>
      <c r="R7" s="20">
        <v>2313577</v>
      </c>
      <c r="S7" s="20">
        <v>763618</v>
      </c>
      <c r="T7" s="20">
        <v>763442</v>
      </c>
      <c r="U7" s="20">
        <v>763266</v>
      </c>
      <c r="V7" s="20">
        <v>2290326</v>
      </c>
      <c r="W7" s="20">
        <v>13372671</v>
      </c>
      <c r="X7" s="20">
        <v>14039785</v>
      </c>
      <c r="Y7" s="20">
        <v>-667114</v>
      </c>
      <c r="Z7" s="21">
        <v>-4.7515969795833763</v>
      </c>
      <c r="AA7" s="22">
        <v>14039779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>
        <v>-865869</v>
      </c>
      <c r="E11" s="19">
        <v>474128</v>
      </c>
      <c r="F11" s="20">
        <v>474128</v>
      </c>
      <c r="G11" s="24"/>
      <c r="H11" s="24"/>
      <c r="I11" s="24"/>
      <c r="J11" s="20"/>
      <c r="K11" s="24"/>
      <c r="L11" s="24"/>
      <c r="M11" s="20">
        <v>-865869</v>
      </c>
      <c r="N11" s="24">
        <v>-865869</v>
      </c>
      <c r="O11" s="24"/>
      <c r="P11" s="24"/>
      <c r="Q11" s="20"/>
      <c r="R11" s="24"/>
      <c r="S11" s="24"/>
      <c r="T11" s="20"/>
      <c r="U11" s="24"/>
      <c r="V11" s="24"/>
      <c r="W11" s="24">
        <v>-865869</v>
      </c>
      <c r="X11" s="20">
        <v>474132</v>
      </c>
      <c r="Y11" s="24">
        <v>-1340001</v>
      </c>
      <c r="Z11" s="25">
        <v>-282.6219280706639</v>
      </c>
      <c r="AA11" s="26">
        <v>474128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3942697</v>
      </c>
      <c r="D13" s="29">
        <f>SUM(D6:D12)</f>
        <v>25509540</v>
      </c>
      <c r="E13" s="30">
        <f t="shared" si="0"/>
        <v>21269405</v>
      </c>
      <c r="F13" s="31">
        <f t="shared" si="0"/>
        <v>21241816</v>
      </c>
      <c r="G13" s="31">
        <f t="shared" si="0"/>
        <v>0</v>
      </c>
      <c r="H13" s="31">
        <f t="shared" si="0"/>
        <v>867282</v>
      </c>
      <c r="I13" s="31">
        <f t="shared" si="0"/>
        <v>1415301</v>
      </c>
      <c r="J13" s="31">
        <f t="shared" si="0"/>
        <v>2282583</v>
      </c>
      <c r="K13" s="31">
        <f t="shared" si="0"/>
        <v>6163883</v>
      </c>
      <c r="L13" s="31">
        <f t="shared" si="0"/>
        <v>1336321</v>
      </c>
      <c r="M13" s="31">
        <f t="shared" si="0"/>
        <v>103410</v>
      </c>
      <c r="N13" s="31">
        <f t="shared" si="0"/>
        <v>7603614</v>
      </c>
      <c r="O13" s="31">
        <f t="shared" si="0"/>
        <v>1217366</v>
      </c>
      <c r="P13" s="31">
        <f t="shared" si="0"/>
        <v>1581994</v>
      </c>
      <c r="Q13" s="31">
        <f t="shared" si="0"/>
        <v>1375526</v>
      </c>
      <c r="R13" s="31">
        <f t="shared" si="0"/>
        <v>4174886</v>
      </c>
      <c r="S13" s="31">
        <f t="shared" si="0"/>
        <v>1037887</v>
      </c>
      <c r="T13" s="31">
        <f t="shared" si="0"/>
        <v>879320</v>
      </c>
      <c r="U13" s="31">
        <f t="shared" si="0"/>
        <v>936645</v>
      </c>
      <c r="V13" s="31">
        <f t="shared" si="0"/>
        <v>2853852</v>
      </c>
      <c r="W13" s="31">
        <f t="shared" si="0"/>
        <v>16914935</v>
      </c>
      <c r="X13" s="31">
        <f t="shared" si="0"/>
        <v>21241825</v>
      </c>
      <c r="Y13" s="31">
        <f t="shared" si="0"/>
        <v>-4326890</v>
      </c>
      <c r="Z13" s="32">
        <f>+IF(X13&lt;&gt;0,+(Y13/X13)*100,0)</f>
        <v>-20.369671626614004</v>
      </c>
      <c r="AA13" s="33">
        <f>SUM(AA6:AA12)</f>
        <v>21241816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>
        <v>-46403486</v>
      </c>
      <c r="E17" s="19">
        <v>1966587</v>
      </c>
      <c r="F17" s="20">
        <v>2266587</v>
      </c>
      <c r="G17" s="24"/>
      <c r="H17" s="24">
        <v>1487037</v>
      </c>
      <c r="I17" s="24">
        <v>96657</v>
      </c>
      <c r="J17" s="20">
        <v>1583694</v>
      </c>
      <c r="K17" s="24">
        <v>-198919</v>
      </c>
      <c r="L17" s="24"/>
      <c r="M17" s="20"/>
      <c r="N17" s="24">
        <v>-198919</v>
      </c>
      <c r="O17" s="24"/>
      <c r="P17" s="24">
        <v>170504</v>
      </c>
      <c r="Q17" s="20"/>
      <c r="R17" s="24">
        <v>170504</v>
      </c>
      <c r="S17" s="24">
        <v>163027</v>
      </c>
      <c r="T17" s="20"/>
      <c r="U17" s="24"/>
      <c r="V17" s="24">
        <v>163027</v>
      </c>
      <c r="W17" s="24">
        <v>1718306</v>
      </c>
      <c r="X17" s="20">
        <v>2266584</v>
      </c>
      <c r="Y17" s="24">
        <v>-548278</v>
      </c>
      <c r="Z17" s="25">
        <v>-24.189617503697196</v>
      </c>
      <c r="AA17" s="26">
        <v>2266587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-46403486</v>
      </c>
      <c r="E25" s="35">
        <f t="shared" si="1"/>
        <v>1966587</v>
      </c>
      <c r="F25" s="36">
        <f t="shared" si="1"/>
        <v>2266587</v>
      </c>
      <c r="G25" s="36">
        <f t="shared" si="1"/>
        <v>0</v>
      </c>
      <c r="H25" s="36">
        <f t="shared" si="1"/>
        <v>1487037</v>
      </c>
      <c r="I25" s="36">
        <f t="shared" si="1"/>
        <v>96657</v>
      </c>
      <c r="J25" s="36">
        <f t="shared" si="1"/>
        <v>1583694</v>
      </c>
      <c r="K25" s="36">
        <f t="shared" si="1"/>
        <v>-198919</v>
      </c>
      <c r="L25" s="36">
        <f t="shared" si="1"/>
        <v>0</v>
      </c>
      <c r="M25" s="36">
        <f t="shared" si="1"/>
        <v>0</v>
      </c>
      <c r="N25" s="36">
        <f t="shared" si="1"/>
        <v>-198919</v>
      </c>
      <c r="O25" s="36">
        <f t="shared" si="1"/>
        <v>0</v>
      </c>
      <c r="P25" s="36">
        <f t="shared" si="1"/>
        <v>170504</v>
      </c>
      <c r="Q25" s="36">
        <f t="shared" si="1"/>
        <v>0</v>
      </c>
      <c r="R25" s="36">
        <f t="shared" si="1"/>
        <v>170504</v>
      </c>
      <c r="S25" s="36">
        <f t="shared" si="1"/>
        <v>163027</v>
      </c>
      <c r="T25" s="36">
        <f t="shared" si="1"/>
        <v>0</v>
      </c>
      <c r="U25" s="36">
        <f t="shared" si="1"/>
        <v>0</v>
      </c>
      <c r="V25" s="36">
        <f t="shared" si="1"/>
        <v>163027</v>
      </c>
      <c r="W25" s="36">
        <f t="shared" si="1"/>
        <v>1718306</v>
      </c>
      <c r="X25" s="36">
        <f t="shared" si="1"/>
        <v>2266584</v>
      </c>
      <c r="Y25" s="36">
        <f t="shared" si="1"/>
        <v>-548278</v>
      </c>
      <c r="Z25" s="37">
        <f>+IF(X25&lt;&gt;0,+(Y25/X25)*100,0)</f>
        <v>-24.189617503697196</v>
      </c>
      <c r="AA25" s="38">
        <f>SUM(AA15:AA24)</f>
        <v>2266587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4307764</v>
      </c>
      <c r="D26" s="29">
        <f>+D13+D25</f>
        <v>-20893946</v>
      </c>
      <c r="E26" s="30">
        <f t="shared" si="2"/>
        <v>23235992</v>
      </c>
      <c r="F26" s="31">
        <f t="shared" si="2"/>
        <v>23508403</v>
      </c>
      <c r="G26" s="31">
        <f t="shared" si="2"/>
        <v>0</v>
      </c>
      <c r="H26" s="31">
        <f t="shared" si="2"/>
        <v>2354319</v>
      </c>
      <c r="I26" s="31">
        <f t="shared" si="2"/>
        <v>1511958</v>
      </c>
      <c r="J26" s="31">
        <f t="shared" si="2"/>
        <v>3866277</v>
      </c>
      <c r="K26" s="31">
        <f t="shared" si="2"/>
        <v>5964964</v>
      </c>
      <c r="L26" s="31">
        <f t="shared" si="2"/>
        <v>1336321</v>
      </c>
      <c r="M26" s="31">
        <f t="shared" si="2"/>
        <v>103410</v>
      </c>
      <c r="N26" s="31">
        <f t="shared" si="2"/>
        <v>7404695</v>
      </c>
      <c r="O26" s="31">
        <f t="shared" si="2"/>
        <v>1217366</v>
      </c>
      <c r="P26" s="31">
        <f t="shared" si="2"/>
        <v>1752498</v>
      </c>
      <c r="Q26" s="31">
        <f t="shared" si="2"/>
        <v>1375526</v>
      </c>
      <c r="R26" s="31">
        <f t="shared" si="2"/>
        <v>4345390</v>
      </c>
      <c r="S26" s="31">
        <f t="shared" si="2"/>
        <v>1200914</v>
      </c>
      <c r="T26" s="31">
        <f t="shared" si="2"/>
        <v>879320</v>
      </c>
      <c r="U26" s="31">
        <f t="shared" si="2"/>
        <v>936645</v>
      </c>
      <c r="V26" s="31">
        <f t="shared" si="2"/>
        <v>3016879</v>
      </c>
      <c r="W26" s="31">
        <f t="shared" si="2"/>
        <v>18633241</v>
      </c>
      <c r="X26" s="31">
        <f t="shared" si="2"/>
        <v>23508409</v>
      </c>
      <c r="Y26" s="31">
        <f t="shared" si="2"/>
        <v>-4875168</v>
      </c>
      <c r="Z26" s="32">
        <f>+IF(X26&lt;&gt;0,+(Y26/X26)*100,0)</f>
        <v>-20.737975079470498</v>
      </c>
      <c r="AA26" s="33">
        <f>+AA13+AA25</f>
        <v>23508403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>
        <v>4895000</v>
      </c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2207264</v>
      </c>
      <c r="F35" s="20">
        <v>2207264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2207268</v>
      </c>
      <c r="Y35" s="20">
        <v>-2207268</v>
      </c>
      <c r="Z35" s="21">
        <v>-100</v>
      </c>
      <c r="AA35" s="22">
        <v>2207264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4895000</v>
      </c>
      <c r="E37" s="30">
        <f t="shared" si="3"/>
        <v>2207264</v>
      </c>
      <c r="F37" s="31">
        <f t="shared" si="3"/>
        <v>2207264</v>
      </c>
      <c r="G37" s="31">
        <f t="shared" si="3"/>
        <v>0</v>
      </c>
      <c r="H37" s="31">
        <f t="shared" si="3"/>
        <v>0</v>
      </c>
      <c r="I37" s="31">
        <f t="shared" si="3"/>
        <v>2800000</v>
      </c>
      <c r="J37" s="31">
        <f t="shared" si="3"/>
        <v>2800000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2800000</v>
      </c>
      <c r="X37" s="31">
        <f t="shared" si="3"/>
        <v>2207268</v>
      </c>
      <c r="Y37" s="31">
        <f t="shared" si="3"/>
        <v>592732</v>
      </c>
      <c r="Z37" s="32">
        <f>+IF(X37&lt;&gt;0,+(Y37/X37)*100,0)</f>
        <v>26.853648945211912</v>
      </c>
      <c r="AA37" s="33">
        <f>SUM(AA29:AA36)</f>
        <v>2207264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4895000</v>
      </c>
      <c r="E44" s="30">
        <f t="shared" si="5"/>
        <v>2207264</v>
      </c>
      <c r="F44" s="31">
        <f t="shared" si="5"/>
        <v>2207264</v>
      </c>
      <c r="G44" s="31">
        <f t="shared" si="5"/>
        <v>0</v>
      </c>
      <c r="H44" s="31">
        <f t="shared" si="5"/>
        <v>0</v>
      </c>
      <c r="I44" s="31">
        <f t="shared" si="5"/>
        <v>2800000</v>
      </c>
      <c r="J44" s="31">
        <f t="shared" si="5"/>
        <v>2800000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2800000</v>
      </c>
      <c r="X44" s="31">
        <f t="shared" si="5"/>
        <v>2207268</v>
      </c>
      <c r="Y44" s="31">
        <f t="shared" si="5"/>
        <v>592732</v>
      </c>
      <c r="Z44" s="32">
        <f>+IF(X44&lt;&gt;0,+(Y44/X44)*100,0)</f>
        <v>26.853648945211912</v>
      </c>
      <c r="AA44" s="33">
        <f>+AA37+AA43</f>
        <v>2207264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4307764</v>
      </c>
      <c r="D45" s="42">
        <f t="shared" si="6"/>
        <v>-25788946</v>
      </c>
      <c r="E45" s="43">
        <f t="shared" si="6"/>
        <v>21028728</v>
      </c>
      <c r="F45" s="44">
        <f t="shared" si="6"/>
        <v>21301139</v>
      </c>
      <c r="G45" s="44">
        <f t="shared" si="6"/>
        <v>0</v>
      </c>
      <c r="H45" s="44">
        <f t="shared" si="6"/>
        <v>2354319</v>
      </c>
      <c r="I45" s="44">
        <f t="shared" si="6"/>
        <v>-1288042</v>
      </c>
      <c r="J45" s="44">
        <f t="shared" si="6"/>
        <v>1066277</v>
      </c>
      <c r="K45" s="44">
        <f t="shared" si="6"/>
        <v>5964964</v>
      </c>
      <c r="L45" s="44">
        <f t="shared" si="6"/>
        <v>1336321</v>
      </c>
      <c r="M45" s="44">
        <f t="shared" si="6"/>
        <v>103410</v>
      </c>
      <c r="N45" s="44">
        <f t="shared" si="6"/>
        <v>7404695</v>
      </c>
      <c r="O45" s="44">
        <f t="shared" si="6"/>
        <v>1217366</v>
      </c>
      <c r="P45" s="44">
        <f t="shared" si="6"/>
        <v>1752498</v>
      </c>
      <c r="Q45" s="44">
        <f t="shared" si="6"/>
        <v>1375526</v>
      </c>
      <c r="R45" s="44">
        <f t="shared" si="6"/>
        <v>4345390</v>
      </c>
      <c r="S45" s="44">
        <f t="shared" si="6"/>
        <v>1200914</v>
      </c>
      <c r="T45" s="44">
        <f t="shared" si="6"/>
        <v>879320</v>
      </c>
      <c r="U45" s="44">
        <f t="shared" si="6"/>
        <v>936645</v>
      </c>
      <c r="V45" s="44">
        <f t="shared" si="6"/>
        <v>3016879</v>
      </c>
      <c r="W45" s="44">
        <f t="shared" si="6"/>
        <v>15833241</v>
      </c>
      <c r="X45" s="44">
        <f t="shared" si="6"/>
        <v>21301141</v>
      </c>
      <c r="Y45" s="44">
        <f t="shared" si="6"/>
        <v>-5467900</v>
      </c>
      <c r="Z45" s="45">
        <f>+IF(X45&lt;&gt;0,+(Y45/X45)*100,0)</f>
        <v>-25.669516952167022</v>
      </c>
      <c r="AA45" s="46">
        <f>+AA26-AA44</f>
        <v>21301139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18404023</v>
      </c>
      <c r="F47" s="20">
        <v>18404023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18404028</v>
      </c>
      <c r="Y47" s="20">
        <v>-18404028</v>
      </c>
      <c r="Z47" s="47">
        <v>-100</v>
      </c>
      <c r="AA47" s="22">
        <v>18404023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18404023</v>
      </c>
      <c r="F50" s="52">
        <f t="shared" si="7"/>
        <v>18404023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18404028</v>
      </c>
      <c r="Y50" s="52">
        <f t="shared" si="7"/>
        <v>-18404028</v>
      </c>
      <c r="Z50" s="53">
        <f>+IF(X50&lt;&gt;0,+(Y50/X50)*100,0)</f>
        <v>-100</v>
      </c>
      <c r="AA50" s="54">
        <f>SUM(AA47:AA49)</f>
        <v>18404023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105114046</v>
      </c>
      <c r="D6" s="18"/>
      <c r="E6" s="19">
        <v>95708428</v>
      </c>
      <c r="F6" s="20">
        <v>129190373</v>
      </c>
      <c r="G6" s="20">
        <v>106763733</v>
      </c>
      <c r="H6" s="20">
        <v>3292385</v>
      </c>
      <c r="I6" s="20">
        <v>2542846</v>
      </c>
      <c r="J6" s="20">
        <v>112598964</v>
      </c>
      <c r="K6" s="20">
        <v>3887973</v>
      </c>
      <c r="L6" s="20">
        <v>3363698</v>
      </c>
      <c r="M6" s="20">
        <v>2870918</v>
      </c>
      <c r="N6" s="20">
        <v>10122589</v>
      </c>
      <c r="O6" s="20">
        <v>3746187</v>
      </c>
      <c r="P6" s="20">
        <v>3440737</v>
      </c>
      <c r="Q6" s="20">
        <v>3709385</v>
      </c>
      <c r="R6" s="20">
        <v>10896309</v>
      </c>
      <c r="S6" s="20">
        <v>2896487</v>
      </c>
      <c r="T6" s="20">
        <v>3524902</v>
      </c>
      <c r="U6" s="20">
        <v>3435024</v>
      </c>
      <c r="V6" s="20">
        <v>9856413</v>
      </c>
      <c r="W6" s="20">
        <v>143474275</v>
      </c>
      <c r="X6" s="20">
        <v>129190373</v>
      </c>
      <c r="Y6" s="20">
        <v>14283902</v>
      </c>
      <c r="Z6" s="21">
        <v>11.056475547136937</v>
      </c>
      <c r="AA6" s="22">
        <v>129190373</v>
      </c>
    </row>
    <row r="7" spans="1:27" x14ac:dyDescent="0.25">
      <c r="A7" s="23" t="s">
        <v>35</v>
      </c>
      <c r="B7" s="17" t="s">
        <v>32</v>
      </c>
      <c r="C7" s="18">
        <v>40325378</v>
      </c>
      <c r="D7" s="18"/>
      <c r="E7" s="19">
        <v>36789335</v>
      </c>
      <c r="F7" s="20">
        <v>49311748</v>
      </c>
      <c r="G7" s="20">
        <v>41570039</v>
      </c>
      <c r="H7" s="20">
        <v>1210047</v>
      </c>
      <c r="I7" s="20">
        <v>2105686</v>
      </c>
      <c r="J7" s="20">
        <v>44885772</v>
      </c>
      <c r="K7" s="20">
        <v>540598</v>
      </c>
      <c r="L7" s="20">
        <v>1025927</v>
      </c>
      <c r="M7" s="20">
        <v>1678509</v>
      </c>
      <c r="N7" s="20">
        <v>3245034</v>
      </c>
      <c r="O7" s="20">
        <v>1025815</v>
      </c>
      <c r="P7" s="20">
        <v>1449570</v>
      </c>
      <c r="Q7" s="20">
        <v>1123493</v>
      </c>
      <c r="R7" s="20">
        <v>3598878</v>
      </c>
      <c r="S7" s="20">
        <v>1829967</v>
      </c>
      <c r="T7" s="20">
        <v>1052551</v>
      </c>
      <c r="U7" s="20">
        <v>1472638</v>
      </c>
      <c r="V7" s="20">
        <v>4355156</v>
      </c>
      <c r="W7" s="20">
        <v>56084840</v>
      </c>
      <c r="X7" s="20">
        <v>49311748</v>
      </c>
      <c r="Y7" s="20">
        <v>6773092</v>
      </c>
      <c r="Z7" s="21">
        <v>13.73525026936786</v>
      </c>
      <c r="AA7" s="22">
        <v>49311748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-4614621</v>
      </c>
      <c r="D10" s="18"/>
      <c r="E10" s="19">
        <v>-3744862</v>
      </c>
      <c r="F10" s="20">
        <v>-4586621</v>
      </c>
      <c r="G10" s="20">
        <v>-4627349</v>
      </c>
      <c r="H10" s="20">
        <v>-12515</v>
      </c>
      <c r="I10" s="20">
        <v>-13916</v>
      </c>
      <c r="J10" s="20">
        <v>-4653780</v>
      </c>
      <c r="K10" s="20">
        <v>-2254</v>
      </c>
      <c r="L10" s="20">
        <v>-3299</v>
      </c>
      <c r="M10" s="20">
        <v>-821875</v>
      </c>
      <c r="N10" s="20">
        <v>-827428</v>
      </c>
      <c r="O10" s="20">
        <v>-20134</v>
      </c>
      <c r="P10" s="20">
        <v>-14729</v>
      </c>
      <c r="Q10" s="20">
        <v>-771975</v>
      </c>
      <c r="R10" s="20">
        <v>-806838</v>
      </c>
      <c r="S10" s="20">
        <v>-11355</v>
      </c>
      <c r="T10" s="20">
        <v>-17838</v>
      </c>
      <c r="U10" s="20">
        <v>-10021</v>
      </c>
      <c r="V10" s="20">
        <v>-39214</v>
      </c>
      <c r="W10" s="20">
        <v>-6327260</v>
      </c>
      <c r="X10" s="20">
        <v>-4586621</v>
      </c>
      <c r="Y10" s="20">
        <v>-1740639</v>
      </c>
      <c r="Z10" s="21">
        <v>37.950356046422847</v>
      </c>
      <c r="AA10" s="22">
        <v>-4586621</v>
      </c>
    </row>
    <row r="11" spans="1:27" x14ac:dyDescent="0.25">
      <c r="A11" s="23" t="s">
        <v>39</v>
      </c>
      <c r="B11" s="17" t="s">
        <v>32</v>
      </c>
      <c r="C11" s="18">
        <v>240773</v>
      </c>
      <c r="D11" s="18"/>
      <c r="E11" s="19">
        <v>937</v>
      </c>
      <c r="F11" s="20">
        <v>240773</v>
      </c>
      <c r="G11" s="24">
        <v>242878</v>
      </c>
      <c r="H11" s="24">
        <v>-184086</v>
      </c>
      <c r="I11" s="24">
        <v>3780</v>
      </c>
      <c r="J11" s="20">
        <v>62572</v>
      </c>
      <c r="K11" s="24">
        <v>-4988</v>
      </c>
      <c r="L11" s="24">
        <v>8561</v>
      </c>
      <c r="M11" s="20">
        <v>-5434</v>
      </c>
      <c r="N11" s="24">
        <v>-1861</v>
      </c>
      <c r="O11" s="24">
        <v>-2507</v>
      </c>
      <c r="P11" s="24">
        <v>-3210</v>
      </c>
      <c r="Q11" s="20">
        <v>193</v>
      </c>
      <c r="R11" s="24">
        <v>-5524</v>
      </c>
      <c r="S11" s="24">
        <v>1119</v>
      </c>
      <c r="T11" s="20">
        <v>1483</v>
      </c>
      <c r="U11" s="24">
        <v>-1170</v>
      </c>
      <c r="V11" s="24">
        <v>1432</v>
      </c>
      <c r="W11" s="24">
        <v>56619</v>
      </c>
      <c r="X11" s="20">
        <v>240773</v>
      </c>
      <c r="Y11" s="24">
        <v>-184154</v>
      </c>
      <c r="Z11" s="25">
        <v>-76.484489539940114</v>
      </c>
      <c r="AA11" s="26">
        <v>240773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141001084</v>
      </c>
      <c r="D13" s="29">
        <f>SUM(D6:D12)</f>
        <v>0</v>
      </c>
      <c r="E13" s="30">
        <f t="shared" si="0"/>
        <v>128689346</v>
      </c>
      <c r="F13" s="31">
        <f t="shared" si="0"/>
        <v>174091781</v>
      </c>
      <c r="G13" s="31">
        <f t="shared" si="0"/>
        <v>143884809</v>
      </c>
      <c r="H13" s="31">
        <f t="shared" si="0"/>
        <v>4305831</v>
      </c>
      <c r="I13" s="31">
        <f t="shared" si="0"/>
        <v>4638396</v>
      </c>
      <c r="J13" s="31">
        <f t="shared" si="0"/>
        <v>152829036</v>
      </c>
      <c r="K13" s="31">
        <f t="shared" si="0"/>
        <v>4421329</v>
      </c>
      <c r="L13" s="31">
        <f t="shared" si="0"/>
        <v>4394887</v>
      </c>
      <c r="M13" s="31">
        <f t="shared" si="0"/>
        <v>3722118</v>
      </c>
      <c r="N13" s="31">
        <f t="shared" si="0"/>
        <v>12538334</v>
      </c>
      <c r="O13" s="31">
        <f t="shared" si="0"/>
        <v>4749361</v>
      </c>
      <c r="P13" s="31">
        <f t="shared" si="0"/>
        <v>4872368</v>
      </c>
      <c r="Q13" s="31">
        <f t="shared" si="0"/>
        <v>4061096</v>
      </c>
      <c r="R13" s="31">
        <f t="shared" si="0"/>
        <v>13682825</v>
      </c>
      <c r="S13" s="31">
        <f t="shared" si="0"/>
        <v>4716218</v>
      </c>
      <c r="T13" s="31">
        <f t="shared" si="0"/>
        <v>4561098</v>
      </c>
      <c r="U13" s="31">
        <f t="shared" si="0"/>
        <v>4896471</v>
      </c>
      <c r="V13" s="31">
        <f t="shared" si="0"/>
        <v>14173787</v>
      </c>
      <c r="W13" s="31">
        <f t="shared" si="0"/>
        <v>193223982</v>
      </c>
      <c r="X13" s="31">
        <f t="shared" si="0"/>
        <v>174091781</v>
      </c>
      <c r="Y13" s="31">
        <f t="shared" si="0"/>
        <v>19132201</v>
      </c>
      <c r="Z13" s="32">
        <f>+IF(X13&lt;&gt;0,+(Y13/X13)*100,0)</f>
        <v>10.989720990906516</v>
      </c>
      <c r="AA13" s="33">
        <f>SUM(AA6:AA12)</f>
        <v>174091781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-2238143</v>
      </c>
      <c r="F17" s="20">
        <v>1081779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>
        <v>1081779</v>
      </c>
      <c r="Y17" s="24">
        <v>2238143</v>
      </c>
      <c r="Z17" s="25">
        <v>206.89466147891574</v>
      </c>
      <c r="AA17" s="26">
        <v>1081779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-2238143</v>
      </c>
      <c r="F25" s="36">
        <f t="shared" si="1"/>
        <v>1081779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1081779</v>
      </c>
      <c r="Y25" s="36">
        <f t="shared" si="1"/>
        <v>2238143</v>
      </c>
      <c r="Z25" s="37">
        <f>+IF(X25&lt;&gt;0,+(Y25/X25)*100,0)</f>
        <v>206.89466147891574</v>
      </c>
      <c r="AA25" s="38">
        <f>SUM(AA15:AA24)</f>
        <v>1081779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144321006</v>
      </c>
      <c r="D26" s="29">
        <f>+D13+D25</f>
        <v>0</v>
      </c>
      <c r="E26" s="30">
        <f t="shared" si="2"/>
        <v>126451203</v>
      </c>
      <c r="F26" s="31">
        <f t="shared" si="2"/>
        <v>175173560</v>
      </c>
      <c r="G26" s="31">
        <f t="shared" si="2"/>
        <v>147204731</v>
      </c>
      <c r="H26" s="31">
        <f t="shared" si="2"/>
        <v>4305831</v>
      </c>
      <c r="I26" s="31">
        <f t="shared" si="2"/>
        <v>4638396</v>
      </c>
      <c r="J26" s="31">
        <f t="shared" si="2"/>
        <v>156148958</v>
      </c>
      <c r="K26" s="31">
        <f t="shared" si="2"/>
        <v>4421329</v>
      </c>
      <c r="L26" s="31">
        <f t="shared" si="2"/>
        <v>4394887</v>
      </c>
      <c r="M26" s="31">
        <f t="shared" si="2"/>
        <v>3722118</v>
      </c>
      <c r="N26" s="31">
        <f t="shared" si="2"/>
        <v>12538334</v>
      </c>
      <c r="O26" s="31">
        <f t="shared" si="2"/>
        <v>4749361</v>
      </c>
      <c r="P26" s="31">
        <f t="shared" si="2"/>
        <v>4872368</v>
      </c>
      <c r="Q26" s="31">
        <f t="shared" si="2"/>
        <v>4061096</v>
      </c>
      <c r="R26" s="31">
        <f t="shared" si="2"/>
        <v>13682825</v>
      </c>
      <c r="S26" s="31">
        <f t="shared" si="2"/>
        <v>4716218</v>
      </c>
      <c r="T26" s="31">
        <f t="shared" si="2"/>
        <v>4561098</v>
      </c>
      <c r="U26" s="31">
        <f t="shared" si="2"/>
        <v>4896471</v>
      </c>
      <c r="V26" s="31">
        <f t="shared" si="2"/>
        <v>14173787</v>
      </c>
      <c r="W26" s="31">
        <f t="shared" si="2"/>
        <v>196543904</v>
      </c>
      <c r="X26" s="31">
        <f t="shared" si="2"/>
        <v>175173560</v>
      </c>
      <c r="Y26" s="31">
        <f t="shared" si="2"/>
        <v>21370344</v>
      </c>
      <c r="Z26" s="32">
        <f>+IF(X26&lt;&gt;0,+(Y26/X26)*100,0)</f>
        <v>12.199526001526714</v>
      </c>
      <c r="AA26" s="33">
        <f>+AA13+AA25</f>
        <v>175173560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-12454</v>
      </c>
      <c r="D31" s="18"/>
      <c r="E31" s="19">
        <v>-5628</v>
      </c>
      <c r="F31" s="20">
        <v>-12454</v>
      </c>
      <c r="G31" s="20">
        <v>-13133</v>
      </c>
      <c r="H31" s="20">
        <v>-316</v>
      </c>
      <c r="I31" s="20">
        <v>-621</v>
      </c>
      <c r="J31" s="20">
        <v>-14070</v>
      </c>
      <c r="K31" s="20">
        <v>-29</v>
      </c>
      <c r="L31" s="20">
        <v>-1449</v>
      </c>
      <c r="M31" s="20">
        <v>-339</v>
      </c>
      <c r="N31" s="20">
        <v>-1817</v>
      </c>
      <c r="O31" s="20">
        <v>-267</v>
      </c>
      <c r="P31" s="20">
        <v>-570</v>
      </c>
      <c r="Q31" s="20">
        <v>-352</v>
      </c>
      <c r="R31" s="20">
        <v>-1189</v>
      </c>
      <c r="S31" s="20">
        <v>-678</v>
      </c>
      <c r="T31" s="20">
        <v>-4454</v>
      </c>
      <c r="U31" s="20">
        <v>-731</v>
      </c>
      <c r="V31" s="20">
        <v>-5863</v>
      </c>
      <c r="W31" s="20">
        <v>-22939</v>
      </c>
      <c r="X31" s="20">
        <v>-12454</v>
      </c>
      <c r="Y31" s="20">
        <v>-10485</v>
      </c>
      <c r="Z31" s="21">
        <v>84.189818532198487</v>
      </c>
      <c r="AA31" s="22">
        <v>-12454</v>
      </c>
    </row>
    <row r="32" spans="1:27" x14ac:dyDescent="0.25">
      <c r="A32" s="23" t="s">
        <v>59</v>
      </c>
      <c r="B32" s="17" t="s">
        <v>32</v>
      </c>
      <c r="C32" s="18">
        <v>-2031857</v>
      </c>
      <c r="D32" s="18"/>
      <c r="E32" s="19">
        <v>2658838</v>
      </c>
      <c r="F32" s="20">
        <v>1828145</v>
      </c>
      <c r="G32" s="20">
        <v>-3803132</v>
      </c>
      <c r="H32" s="20">
        <v>-76166</v>
      </c>
      <c r="I32" s="20">
        <v>-53793</v>
      </c>
      <c r="J32" s="20">
        <v>-3933091</v>
      </c>
      <c r="K32" s="20">
        <v>-203281</v>
      </c>
      <c r="L32" s="20">
        <v>-126227</v>
      </c>
      <c r="M32" s="20">
        <v>-63887</v>
      </c>
      <c r="N32" s="20">
        <v>-393395</v>
      </c>
      <c r="O32" s="20">
        <v>-40999</v>
      </c>
      <c r="P32" s="20">
        <v>-59049</v>
      </c>
      <c r="Q32" s="20">
        <v>-100508</v>
      </c>
      <c r="R32" s="20">
        <v>-200556</v>
      </c>
      <c r="S32" s="20">
        <v>-6683</v>
      </c>
      <c r="T32" s="20">
        <v>-59237</v>
      </c>
      <c r="U32" s="20">
        <v>11097</v>
      </c>
      <c r="V32" s="20">
        <v>-54823</v>
      </c>
      <c r="W32" s="20">
        <v>-4581865</v>
      </c>
      <c r="X32" s="20">
        <v>1828145</v>
      </c>
      <c r="Y32" s="20">
        <v>-6410010</v>
      </c>
      <c r="Z32" s="21">
        <v>-350.6291896977537</v>
      </c>
      <c r="AA32" s="22">
        <v>1828145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6292085</v>
      </c>
      <c r="D35" s="18"/>
      <c r="E35" s="19">
        <v>4236593</v>
      </c>
      <c r="F35" s="20">
        <v>6292084</v>
      </c>
      <c r="G35" s="20">
        <v>6965169</v>
      </c>
      <c r="H35" s="20">
        <v>181121</v>
      </c>
      <c r="I35" s="20">
        <v>182590</v>
      </c>
      <c r="J35" s="20">
        <v>7328880</v>
      </c>
      <c r="K35" s="20">
        <v>216656</v>
      </c>
      <c r="L35" s="20">
        <v>664609</v>
      </c>
      <c r="M35" s="20">
        <v>150054</v>
      </c>
      <c r="N35" s="20">
        <v>1031319</v>
      </c>
      <c r="O35" s="20">
        <v>-264357</v>
      </c>
      <c r="P35" s="20">
        <v>145220</v>
      </c>
      <c r="Q35" s="20">
        <v>193944</v>
      </c>
      <c r="R35" s="20">
        <v>74807</v>
      </c>
      <c r="S35" s="20">
        <v>159133</v>
      </c>
      <c r="T35" s="20">
        <v>219099</v>
      </c>
      <c r="U35" s="20">
        <v>202548</v>
      </c>
      <c r="V35" s="20">
        <v>580780</v>
      </c>
      <c r="W35" s="20">
        <v>9015786</v>
      </c>
      <c r="X35" s="20">
        <v>6292084</v>
      </c>
      <c r="Y35" s="20">
        <v>2723702</v>
      </c>
      <c r="Z35" s="21">
        <v>43.287756488947068</v>
      </c>
      <c r="AA35" s="22">
        <v>6292084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4247774</v>
      </c>
      <c r="D37" s="29">
        <f t="shared" ref="D37:Y37" si="3">SUM(D29:D36)</f>
        <v>0</v>
      </c>
      <c r="E37" s="30">
        <f t="shared" si="3"/>
        <v>6889803</v>
      </c>
      <c r="F37" s="31">
        <f t="shared" si="3"/>
        <v>8107775</v>
      </c>
      <c r="G37" s="31">
        <f t="shared" si="3"/>
        <v>3148904</v>
      </c>
      <c r="H37" s="31">
        <f t="shared" si="3"/>
        <v>104639</v>
      </c>
      <c r="I37" s="31">
        <f t="shared" si="3"/>
        <v>128176</v>
      </c>
      <c r="J37" s="31">
        <f t="shared" si="3"/>
        <v>3381719</v>
      </c>
      <c r="K37" s="31">
        <f t="shared" si="3"/>
        <v>13346</v>
      </c>
      <c r="L37" s="31">
        <f t="shared" si="3"/>
        <v>536933</v>
      </c>
      <c r="M37" s="31">
        <f t="shared" si="3"/>
        <v>85828</v>
      </c>
      <c r="N37" s="31">
        <f t="shared" si="3"/>
        <v>636107</v>
      </c>
      <c r="O37" s="31">
        <f t="shared" si="3"/>
        <v>-305623</v>
      </c>
      <c r="P37" s="31">
        <f t="shared" si="3"/>
        <v>85601</v>
      </c>
      <c r="Q37" s="31">
        <f t="shared" si="3"/>
        <v>93084</v>
      </c>
      <c r="R37" s="31">
        <f t="shared" si="3"/>
        <v>-126938</v>
      </c>
      <c r="S37" s="31">
        <f t="shared" si="3"/>
        <v>151772</v>
      </c>
      <c r="T37" s="31">
        <f t="shared" si="3"/>
        <v>155408</v>
      </c>
      <c r="U37" s="31">
        <f t="shared" si="3"/>
        <v>212914</v>
      </c>
      <c r="V37" s="31">
        <f t="shared" si="3"/>
        <v>520094</v>
      </c>
      <c r="W37" s="31">
        <f t="shared" si="3"/>
        <v>4410982</v>
      </c>
      <c r="X37" s="31">
        <f t="shared" si="3"/>
        <v>8107775</v>
      </c>
      <c r="Y37" s="31">
        <f t="shared" si="3"/>
        <v>-3696793</v>
      </c>
      <c r="Z37" s="32">
        <f>+IF(X37&lt;&gt;0,+(Y37/X37)*100,0)</f>
        <v>-45.595653554766876</v>
      </c>
      <c r="AA37" s="33">
        <f>SUM(AA29:AA36)</f>
        <v>8107775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6000000</v>
      </c>
      <c r="F40" s="20">
        <v>6000000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6000000</v>
      </c>
      <c r="Y40" s="20">
        <v>-6000000</v>
      </c>
      <c r="Z40" s="21">
        <v>-100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6000000</v>
      </c>
      <c r="Y43" s="36">
        <f t="shared" si="4"/>
        <v>-6000000</v>
      </c>
      <c r="Z43" s="37">
        <f>+IF(X43&lt;&gt;0,+(Y43/X43)*100,0)</f>
        <v>-100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4247774</v>
      </c>
      <c r="D44" s="29">
        <f>+D37+D43</f>
        <v>0</v>
      </c>
      <c r="E44" s="30">
        <f t="shared" si="5"/>
        <v>12889803</v>
      </c>
      <c r="F44" s="31">
        <f t="shared" si="5"/>
        <v>14107775</v>
      </c>
      <c r="G44" s="31">
        <f t="shared" si="5"/>
        <v>3148904</v>
      </c>
      <c r="H44" s="31">
        <f t="shared" si="5"/>
        <v>104639</v>
      </c>
      <c r="I44" s="31">
        <f t="shared" si="5"/>
        <v>128176</v>
      </c>
      <c r="J44" s="31">
        <f t="shared" si="5"/>
        <v>3381719</v>
      </c>
      <c r="K44" s="31">
        <f t="shared" si="5"/>
        <v>13346</v>
      </c>
      <c r="L44" s="31">
        <f t="shared" si="5"/>
        <v>536933</v>
      </c>
      <c r="M44" s="31">
        <f t="shared" si="5"/>
        <v>85828</v>
      </c>
      <c r="N44" s="31">
        <f t="shared" si="5"/>
        <v>636107</v>
      </c>
      <c r="O44" s="31">
        <f t="shared" si="5"/>
        <v>-305623</v>
      </c>
      <c r="P44" s="31">
        <f t="shared" si="5"/>
        <v>85601</v>
      </c>
      <c r="Q44" s="31">
        <f t="shared" si="5"/>
        <v>93084</v>
      </c>
      <c r="R44" s="31">
        <f t="shared" si="5"/>
        <v>-126938</v>
      </c>
      <c r="S44" s="31">
        <f t="shared" si="5"/>
        <v>151772</v>
      </c>
      <c r="T44" s="31">
        <f t="shared" si="5"/>
        <v>155408</v>
      </c>
      <c r="U44" s="31">
        <f t="shared" si="5"/>
        <v>212914</v>
      </c>
      <c r="V44" s="31">
        <f t="shared" si="5"/>
        <v>520094</v>
      </c>
      <c r="W44" s="31">
        <f t="shared" si="5"/>
        <v>4410982</v>
      </c>
      <c r="X44" s="31">
        <f t="shared" si="5"/>
        <v>14107775</v>
      </c>
      <c r="Y44" s="31">
        <f t="shared" si="5"/>
        <v>-9696793</v>
      </c>
      <c r="Z44" s="32">
        <f>+IF(X44&lt;&gt;0,+(Y44/X44)*100,0)</f>
        <v>-68.733680541403587</v>
      </c>
      <c r="AA44" s="33">
        <f>+AA37+AA43</f>
        <v>14107775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140073232</v>
      </c>
      <c r="D45" s="42">
        <f t="shared" si="6"/>
        <v>0</v>
      </c>
      <c r="E45" s="43">
        <f t="shared" si="6"/>
        <v>113561400</v>
      </c>
      <c r="F45" s="44">
        <f t="shared" si="6"/>
        <v>161065785</v>
      </c>
      <c r="G45" s="44">
        <f t="shared" si="6"/>
        <v>144055827</v>
      </c>
      <c r="H45" s="44">
        <f t="shared" si="6"/>
        <v>4201192</v>
      </c>
      <c r="I45" s="44">
        <f t="shared" si="6"/>
        <v>4510220</v>
      </c>
      <c r="J45" s="44">
        <f t="shared" si="6"/>
        <v>152767239</v>
      </c>
      <c r="K45" s="44">
        <f t="shared" si="6"/>
        <v>4407983</v>
      </c>
      <c r="L45" s="44">
        <f t="shared" si="6"/>
        <v>3857954</v>
      </c>
      <c r="M45" s="44">
        <f t="shared" si="6"/>
        <v>3636290</v>
      </c>
      <c r="N45" s="44">
        <f t="shared" si="6"/>
        <v>11902227</v>
      </c>
      <c r="O45" s="44">
        <f t="shared" si="6"/>
        <v>5054984</v>
      </c>
      <c r="P45" s="44">
        <f t="shared" si="6"/>
        <v>4786767</v>
      </c>
      <c r="Q45" s="44">
        <f t="shared" si="6"/>
        <v>3968012</v>
      </c>
      <c r="R45" s="44">
        <f t="shared" si="6"/>
        <v>13809763</v>
      </c>
      <c r="S45" s="44">
        <f t="shared" si="6"/>
        <v>4564446</v>
      </c>
      <c r="T45" s="44">
        <f t="shared" si="6"/>
        <v>4405690</v>
      </c>
      <c r="U45" s="44">
        <f t="shared" si="6"/>
        <v>4683557</v>
      </c>
      <c r="V45" s="44">
        <f t="shared" si="6"/>
        <v>13653693</v>
      </c>
      <c r="W45" s="44">
        <f t="shared" si="6"/>
        <v>192132922</v>
      </c>
      <c r="X45" s="44">
        <f t="shared" si="6"/>
        <v>161065785</v>
      </c>
      <c r="Y45" s="44">
        <f t="shared" si="6"/>
        <v>31067137</v>
      </c>
      <c r="Z45" s="45">
        <f>+IF(X45&lt;&gt;0,+(Y45/X45)*100,0)</f>
        <v>19.288477065442546</v>
      </c>
      <c r="AA45" s="46">
        <f>+AA26-AA44</f>
        <v>161065785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47919157</v>
      </c>
      <c r="D47" s="18"/>
      <c r="E47" s="19">
        <v>20994407</v>
      </c>
      <c r="F47" s="20">
        <v>68911708</v>
      </c>
      <c r="G47" s="20">
        <v>55077151</v>
      </c>
      <c r="H47" s="20">
        <v>2510793</v>
      </c>
      <c r="I47" s="20">
        <v>-2149400</v>
      </c>
      <c r="J47" s="20">
        <v>55438544</v>
      </c>
      <c r="K47" s="20">
        <v>2686902</v>
      </c>
      <c r="L47" s="20">
        <v>2280848</v>
      </c>
      <c r="M47" s="20">
        <v>1587483</v>
      </c>
      <c r="N47" s="20">
        <v>6555233</v>
      </c>
      <c r="O47" s="20">
        <v>2533184</v>
      </c>
      <c r="P47" s="20">
        <v>4840648</v>
      </c>
      <c r="Q47" s="20">
        <v>1731702</v>
      </c>
      <c r="R47" s="20">
        <v>9105534</v>
      </c>
      <c r="S47" s="20">
        <v>2228502</v>
      </c>
      <c r="T47" s="20">
        <v>2282523</v>
      </c>
      <c r="U47" s="20">
        <v>2706919</v>
      </c>
      <c r="V47" s="20">
        <v>7217944</v>
      </c>
      <c r="W47" s="20">
        <v>78317255</v>
      </c>
      <c r="X47" s="20">
        <v>68911708</v>
      </c>
      <c r="Y47" s="20">
        <v>9405547</v>
      </c>
      <c r="Z47" s="47">
        <v>13.648692323806571</v>
      </c>
      <c r="AA47" s="22">
        <v>68911708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47919157</v>
      </c>
      <c r="D50" s="50">
        <f t="shared" ref="D50:Y50" si="7">SUM(D47:D49)</f>
        <v>0</v>
      </c>
      <c r="E50" s="51">
        <f t="shared" si="7"/>
        <v>20994407</v>
      </c>
      <c r="F50" s="52">
        <f t="shared" si="7"/>
        <v>68911708</v>
      </c>
      <c r="G50" s="52">
        <f t="shared" si="7"/>
        <v>55077151</v>
      </c>
      <c r="H50" s="52">
        <f t="shared" si="7"/>
        <v>2510793</v>
      </c>
      <c r="I50" s="52">
        <f t="shared" si="7"/>
        <v>-2149400</v>
      </c>
      <c r="J50" s="52">
        <f t="shared" si="7"/>
        <v>55438544</v>
      </c>
      <c r="K50" s="52">
        <f t="shared" si="7"/>
        <v>2686902</v>
      </c>
      <c r="L50" s="52">
        <f t="shared" si="7"/>
        <v>2280848</v>
      </c>
      <c r="M50" s="52">
        <f t="shared" si="7"/>
        <v>1587483</v>
      </c>
      <c r="N50" s="52">
        <f t="shared" si="7"/>
        <v>6555233</v>
      </c>
      <c r="O50" s="52">
        <f t="shared" si="7"/>
        <v>2533184</v>
      </c>
      <c r="P50" s="52">
        <f t="shared" si="7"/>
        <v>4840648</v>
      </c>
      <c r="Q50" s="52">
        <f t="shared" si="7"/>
        <v>1731702</v>
      </c>
      <c r="R50" s="52">
        <f t="shared" si="7"/>
        <v>9105534</v>
      </c>
      <c r="S50" s="52">
        <f t="shared" si="7"/>
        <v>2228502</v>
      </c>
      <c r="T50" s="52">
        <f t="shared" si="7"/>
        <v>2282523</v>
      </c>
      <c r="U50" s="52">
        <f t="shared" si="7"/>
        <v>2706919</v>
      </c>
      <c r="V50" s="52">
        <f t="shared" si="7"/>
        <v>7217944</v>
      </c>
      <c r="W50" s="52">
        <f t="shared" si="7"/>
        <v>78317255</v>
      </c>
      <c r="X50" s="52">
        <f t="shared" si="7"/>
        <v>68911708</v>
      </c>
      <c r="Y50" s="52">
        <f t="shared" si="7"/>
        <v>9405547</v>
      </c>
      <c r="Z50" s="53">
        <f>+IF(X50&lt;&gt;0,+(Y50/X50)*100,0)</f>
        <v>13.648692323806571</v>
      </c>
      <c r="AA50" s="54">
        <f>SUM(AA47:AA49)</f>
        <v>68911708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73964301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>
        <v>3568369</v>
      </c>
      <c r="L7" s="20">
        <v>3724298</v>
      </c>
      <c r="M7" s="20">
        <v>4503811</v>
      </c>
      <c r="N7" s="20">
        <v>11796478</v>
      </c>
      <c r="O7" s="20">
        <v>-195256500</v>
      </c>
      <c r="P7" s="20">
        <v>205083299</v>
      </c>
      <c r="Q7" s="20">
        <v>3446283</v>
      </c>
      <c r="R7" s="20">
        <v>13273082</v>
      </c>
      <c r="S7" s="20">
        <v>4917935</v>
      </c>
      <c r="T7" s="20">
        <v>4401511</v>
      </c>
      <c r="U7" s="20">
        <v>4255099</v>
      </c>
      <c r="V7" s="20">
        <v>13574545</v>
      </c>
      <c r="W7" s="20">
        <v>288781965</v>
      </c>
      <c r="X7" s="20">
        <v>242775661</v>
      </c>
      <c r="Y7" s="20">
        <v>46006304</v>
      </c>
      <c r="Z7" s="21">
        <v>18.95013026038059</v>
      </c>
      <c r="AA7" s="22">
        <v>242775661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>
        <v>200184</v>
      </c>
      <c r="L8" s="20">
        <v>212972</v>
      </c>
      <c r="M8" s="20">
        <v>206613</v>
      </c>
      <c r="N8" s="20">
        <v>619769</v>
      </c>
      <c r="O8" s="20">
        <v>206018</v>
      </c>
      <c r="P8" s="20">
        <v>203670</v>
      </c>
      <c r="Q8" s="20">
        <v>-543996</v>
      </c>
      <c r="R8" s="20">
        <v>-134308</v>
      </c>
      <c r="S8" s="20">
        <v>206506</v>
      </c>
      <c r="T8" s="20">
        <v>198478</v>
      </c>
      <c r="U8" s="20">
        <v>237007</v>
      </c>
      <c r="V8" s="20">
        <v>641991</v>
      </c>
      <c r="W8" s="20">
        <v>1799540</v>
      </c>
      <c r="X8" s="20"/>
      <c r="Y8" s="20">
        <v>1799540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73964301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3768553</v>
      </c>
      <c r="L13" s="31">
        <f t="shared" si="0"/>
        <v>3937270</v>
      </c>
      <c r="M13" s="31">
        <f t="shared" si="0"/>
        <v>4710424</v>
      </c>
      <c r="N13" s="31">
        <f t="shared" si="0"/>
        <v>12416247</v>
      </c>
      <c r="O13" s="31">
        <f t="shared" si="0"/>
        <v>-195050482</v>
      </c>
      <c r="P13" s="31">
        <f t="shared" si="0"/>
        <v>205286969</v>
      </c>
      <c r="Q13" s="31">
        <f t="shared" si="0"/>
        <v>2902287</v>
      </c>
      <c r="R13" s="31">
        <f t="shared" si="0"/>
        <v>13138774</v>
      </c>
      <c r="S13" s="31">
        <f t="shared" si="0"/>
        <v>5124441</v>
      </c>
      <c r="T13" s="31">
        <f t="shared" si="0"/>
        <v>4599989</v>
      </c>
      <c r="U13" s="31">
        <f t="shared" si="0"/>
        <v>4492106</v>
      </c>
      <c r="V13" s="31">
        <f t="shared" si="0"/>
        <v>14216536</v>
      </c>
      <c r="W13" s="31">
        <f t="shared" si="0"/>
        <v>290581505</v>
      </c>
      <c r="X13" s="31">
        <f t="shared" si="0"/>
        <v>242775661</v>
      </c>
      <c r="Y13" s="31">
        <f t="shared" si="0"/>
        <v>47805844</v>
      </c>
      <c r="Z13" s="32">
        <f>+IF(X13&lt;&gt;0,+(Y13/X13)*100,0)</f>
        <v>19.691366013827885</v>
      </c>
      <c r="AA13" s="33">
        <f>SUM(AA6:AA12)</f>
        <v>242775661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-906325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>
        <v>-225000</v>
      </c>
      <c r="N17" s="24">
        <v>-225000</v>
      </c>
      <c r="O17" s="24">
        <v>-808929</v>
      </c>
      <c r="P17" s="24">
        <v>808929</v>
      </c>
      <c r="Q17" s="20"/>
      <c r="R17" s="24"/>
      <c r="S17" s="24">
        <v>450000</v>
      </c>
      <c r="T17" s="20"/>
      <c r="U17" s="24"/>
      <c r="V17" s="24">
        <v>450000</v>
      </c>
      <c r="W17" s="24">
        <v>1132574</v>
      </c>
      <c r="X17" s="20">
        <v>-14191071</v>
      </c>
      <c r="Y17" s="24">
        <v>15323645</v>
      </c>
      <c r="Z17" s="25">
        <v>-107.98089164658538</v>
      </c>
      <c r="AA17" s="26">
        <v>-14191071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-906325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-225000</v>
      </c>
      <c r="N25" s="36">
        <f t="shared" si="1"/>
        <v>-225000</v>
      </c>
      <c r="O25" s="36">
        <f t="shared" si="1"/>
        <v>-808929</v>
      </c>
      <c r="P25" s="36">
        <f t="shared" si="1"/>
        <v>808929</v>
      </c>
      <c r="Q25" s="36">
        <f t="shared" si="1"/>
        <v>0</v>
      </c>
      <c r="R25" s="36">
        <f t="shared" si="1"/>
        <v>0</v>
      </c>
      <c r="S25" s="36">
        <f t="shared" si="1"/>
        <v>450000</v>
      </c>
      <c r="T25" s="36">
        <f t="shared" si="1"/>
        <v>0</v>
      </c>
      <c r="U25" s="36">
        <f t="shared" si="1"/>
        <v>0</v>
      </c>
      <c r="V25" s="36">
        <f t="shared" si="1"/>
        <v>450000</v>
      </c>
      <c r="W25" s="36">
        <f t="shared" si="1"/>
        <v>1132574</v>
      </c>
      <c r="X25" s="36">
        <f t="shared" si="1"/>
        <v>-14191071</v>
      </c>
      <c r="Y25" s="36">
        <f t="shared" si="1"/>
        <v>15323645</v>
      </c>
      <c r="Z25" s="37">
        <f>+IF(X25&lt;&gt;0,+(Y25/X25)*100,0)</f>
        <v>-107.98089164658538</v>
      </c>
      <c r="AA25" s="38">
        <f>SUM(AA15:AA24)</f>
        <v>-14191071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73057976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3768553</v>
      </c>
      <c r="L26" s="31">
        <f t="shared" si="2"/>
        <v>3937270</v>
      </c>
      <c r="M26" s="31">
        <f t="shared" si="2"/>
        <v>4485424</v>
      </c>
      <c r="N26" s="31">
        <f t="shared" si="2"/>
        <v>12191247</v>
      </c>
      <c r="O26" s="31">
        <f t="shared" si="2"/>
        <v>-195859411</v>
      </c>
      <c r="P26" s="31">
        <f t="shared" si="2"/>
        <v>206095898</v>
      </c>
      <c r="Q26" s="31">
        <f t="shared" si="2"/>
        <v>2902287</v>
      </c>
      <c r="R26" s="31">
        <f t="shared" si="2"/>
        <v>13138774</v>
      </c>
      <c r="S26" s="31">
        <f t="shared" si="2"/>
        <v>5574441</v>
      </c>
      <c r="T26" s="31">
        <f t="shared" si="2"/>
        <v>4599989</v>
      </c>
      <c r="U26" s="31">
        <f t="shared" si="2"/>
        <v>4492106</v>
      </c>
      <c r="V26" s="31">
        <f t="shared" si="2"/>
        <v>14666536</v>
      </c>
      <c r="W26" s="31">
        <f t="shared" si="2"/>
        <v>291714079</v>
      </c>
      <c r="X26" s="31">
        <f t="shared" si="2"/>
        <v>228584590</v>
      </c>
      <c r="Y26" s="31">
        <f t="shared" si="2"/>
        <v>63129489</v>
      </c>
      <c r="Z26" s="32">
        <f>+IF(X26&lt;&gt;0,+(Y26/X26)*100,0)</f>
        <v>27.617561183805083</v>
      </c>
      <c r="AA26" s="33">
        <f>+AA13+AA25</f>
        <v>228584590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73057976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3768553</v>
      </c>
      <c r="L45" s="44">
        <f t="shared" si="6"/>
        <v>3937270</v>
      </c>
      <c r="M45" s="44">
        <f t="shared" si="6"/>
        <v>4485424</v>
      </c>
      <c r="N45" s="44">
        <f t="shared" si="6"/>
        <v>12191247</v>
      </c>
      <c r="O45" s="44">
        <f t="shared" si="6"/>
        <v>-195859411</v>
      </c>
      <c r="P45" s="44">
        <f t="shared" si="6"/>
        <v>206095898</v>
      </c>
      <c r="Q45" s="44">
        <f t="shared" si="6"/>
        <v>2902287</v>
      </c>
      <c r="R45" s="44">
        <f t="shared" si="6"/>
        <v>13138774</v>
      </c>
      <c r="S45" s="44">
        <f t="shared" si="6"/>
        <v>5574441</v>
      </c>
      <c r="T45" s="44">
        <f t="shared" si="6"/>
        <v>4599989</v>
      </c>
      <c r="U45" s="44">
        <f t="shared" si="6"/>
        <v>4492106</v>
      </c>
      <c r="V45" s="44">
        <f t="shared" si="6"/>
        <v>14666536</v>
      </c>
      <c r="W45" s="44">
        <f t="shared" si="6"/>
        <v>291714079</v>
      </c>
      <c r="X45" s="44">
        <f t="shared" si="6"/>
        <v>228584590</v>
      </c>
      <c r="Y45" s="44">
        <f t="shared" si="6"/>
        <v>63129489</v>
      </c>
      <c r="Z45" s="45">
        <f>+IF(X45&lt;&gt;0,+(Y45/X45)*100,0)</f>
        <v>27.617561183805083</v>
      </c>
      <c r="AA45" s="46">
        <f>+AA26-AA44</f>
        <v>228584590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23038673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>
        <v>2356694</v>
      </c>
      <c r="L47" s="20">
        <v>685881</v>
      </c>
      <c r="M47" s="20">
        <v>3094651</v>
      </c>
      <c r="N47" s="20">
        <v>6137226</v>
      </c>
      <c r="O47" s="20">
        <v>-11800756</v>
      </c>
      <c r="P47" s="20">
        <v>16118449</v>
      </c>
      <c r="Q47" s="20">
        <v>3096282</v>
      </c>
      <c r="R47" s="20">
        <v>7413975</v>
      </c>
      <c r="S47" s="20">
        <v>3984778</v>
      </c>
      <c r="T47" s="20">
        <v>2593047</v>
      </c>
      <c r="U47" s="20">
        <v>-305234</v>
      </c>
      <c r="V47" s="20">
        <v>6272591</v>
      </c>
      <c r="W47" s="20">
        <v>58829912</v>
      </c>
      <c r="X47" s="20">
        <v>15583422</v>
      </c>
      <c r="Y47" s="20">
        <v>43246490</v>
      </c>
      <c r="Z47" s="47">
        <v>277.51600386615979</v>
      </c>
      <c r="AA47" s="22">
        <v>15583422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23038673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2356694</v>
      </c>
      <c r="L50" s="52">
        <f t="shared" si="7"/>
        <v>685881</v>
      </c>
      <c r="M50" s="52">
        <f t="shared" si="7"/>
        <v>3094651</v>
      </c>
      <c r="N50" s="52">
        <f t="shared" si="7"/>
        <v>6137226</v>
      </c>
      <c r="O50" s="52">
        <f t="shared" si="7"/>
        <v>-11800756</v>
      </c>
      <c r="P50" s="52">
        <f t="shared" si="7"/>
        <v>16118449</v>
      </c>
      <c r="Q50" s="52">
        <f t="shared" si="7"/>
        <v>3096282</v>
      </c>
      <c r="R50" s="52">
        <f t="shared" si="7"/>
        <v>7413975</v>
      </c>
      <c r="S50" s="52">
        <f t="shared" si="7"/>
        <v>3984778</v>
      </c>
      <c r="T50" s="52">
        <f t="shared" si="7"/>
        <v>2593047</v>
      </c>
      <c r="U50" s="52">
        <f t="shared" si="7"/>
        <v>-305234</v>
      </c>
      <c r="V50" s="52">
        <f t="shared" si="7"/>
        <v>6272591</v>
      </c>
      <c r="W50" s="52">
        <f t="shared" si="7"/>
        <v>58829912</v>
      </c>
      <c r="X50" s="52">
        <f t="shared" si="7"/>
        <v>15583422</v>
      </c>
      <c r="Y50" s="52">
        <f t="shared" si="7"/>
        <v>43246490</v>
      </c>
      <c r="Z50" s="53">
        <f>+IF(X50&lt;&gt;0,+(Y50/X50)*100,0)</f>
        <v>277.51600386615979</v>
      </c>
      <c r="AA50" s="54">
        <f>SUM(AA47:AA49)</f>
        <v>15583422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-3836928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-3836928</v>
      </c>
      <c r="Y6" s="20">
        <v>3836928</v>
      </c>
      <c r="Z6" s="21">
        <v>-100</v>
      </c>
      <c r="AA6" s="22">
        <v>-3836928</v>
      </c>
    </row>
    <row r="7" spans="1:27" x14ac:dyDescent="0.25">
      <c r="A7" s="23" t="s">
        <v>35</v>
      </c>
      <c r="B7" s="17" t="s">
        <v>32</v>
      </c>
      <c r="C7" s="18">
        <v>21395924</v>
      </c>
      <c r="D7" s="18"/>
      <c r="E7" s="19">
        <v>13732414</v>
      </c>
      <c r="F7" s="20">
        <v>19655000</v>
      </c>
      <c r="G7" s="20">
        <v>-95116</v>
      </c>
      <c r="H7" s="20">
        <v>2235625</v>
      </c>
      <c r="I7" s="20"/>
      <c r="J7" s="20">
        <v>2140509</v>
      </c>
      <c r="K7" s="20">
        <v>2216725</v>
      </c>
      <c r="L7" s="20">
        <v>2183125</v>
      </c>
      <c r="M7" s="20">
        <v>2234660</v>
      </c>
      <c r="N7" s="20">
        <v>6634510</v>
      </c>
      <c r="O7" s="20">
        <v>2206465</v>
      </c>
      <c r="P7" s="20">
        <v>2213171</v>
      </c>
      <c r="Q7" s="20">
        <v>2174900</v>
      </c>
      <c r="R7" s="20">
        <v>6594536</v>
      </c>
      <c r="S7" s="20">
        <v>2274597</v>
      </c>
      <c r="T7" s="20">
        <v>2306125</v>
      </c>
      <c r="U7" s="20">
        <v>1276960</v>
      </c>
      <c r="V7" s="20">
        <v>5857682</v>
      </c>
      <c r="W7" s="20">
        <v>21227237</v>
      </c>
      <c r="X7" s="20">
        <v>19655000</v>
      </c>
      <c r="Y7" s="20">
        <v>1572237</v>
      </c>
      <c r="Z7" s="21">
        <v>7.9991706944797762</v>
      </c>
      <c r="AA7" s="22">
        <v>19655000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22500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22500</v>
      </c>
      <c r="Y11" s="24">
        <v>-22500</v>
      </c>
      <c r="Z11" s="25">
        <v>-100</v>
      </c>
      <c r="AA11" s="26">
        <v>22500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21395924</v>
      </c>
      <c r="D13" s="29">
        <f>SUM(D6:D12)</f>
        <v>0</v>
      </c>
      <c r="E13" s="30">
        <f t="shared" si="0"/>
        <v>13732412</v>
      </c>
      <c r="F13" s="31">
        <f t="shared" si="0"/>
        <v>15840572</v>
      </c>
      <c r="G13" s="31">
        <f t="shared" si="0"/>
        <v>-95116</v>
      </c>
      <c r="H13" s="31">
        <f t="shared" si="0"/>
        <v>2235625</v>
      </c>
      <c r="I13" s="31">
        <f t="shared" si="0"/>
        <v>0</v>
      </c>
      <c r="J13" s="31">
        <f t="shared" si="0"/>
        <v>2140509</v>
      </c>
      <c r="K13" s="31">
        <f t="shared" si="0"/>
        <v>2216725</v>
      </c>
      <c r="L13" s="31">
        <f t="shared" si="0"/>
        <v>2183125</v>
      </c>
      <c r="M13" s="31">
        <f t="shared" si="0"/>
        <v>2234660</v>
      </c>
      <c r="N13" s="31">
        <f t="shared" si="0"/>
        <v>6634510</v>
      </c>
      <c r="O13" s="31">
        <f t="shared" si="0"/>
        <v>2206465</v>
      </c>
      <c r="P13" s="31">
        <f t="shared" si="0"/>
        <v>2213171</v>
      </c>
      <c r="Q13" s="31">
        <f t="shared" si="0"/>
        <v>2174900</v>
      </c>
      <c r="R13" s="31">
        <f t="shared" si="0"/>
        <v>6594536</v>
      </c>
      <c r="S13" s="31">
        <f t="shared" si="0"/>
        <v>2274597</v>
      </c>
      <c r="T13" s="31">
        <f t="shared" si="0"/>
        <v>2306125</v>
      </c>
      <c r="U13" s="31">
        <f t="shared" si="0"/>
        <v>1276960</v>
      </c>
      <c r="V13" s="31">
        <f t="shared" si="0"/>
        <v>5857682</v>
      </c>
      <c r="W13" s="31">
        <f t="shared" si="0"/>
        <v>21227237</v>
      </c>
      <c r="X13" s="31">
        <f t="shared" si="0"/>
        <v>15840572</v>
      </c>
      <c r="Y13" s="31">
        <f t="shared" si="0"/>
        <v>5386665</v>
      </c>
      <c r="Z13" s="32">
        <f>+IF(X13&lt;&gt;0,+(Y13/X13)*100,0)</f>
        <v>34.005495508621784</v>
      </c>
      <c r="AA13" s="33">
        <f>SUM(AA6:AA12)</f>
        <v>15840572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-738452</v>
      </c>
      <c r="F17" s="20">
        <v>-1200001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>
        <v>-382114</v>
      </c>
      <c r="T17" s="20">
        <v>-39030</v>
      </c>
      <c r="U17" s="24"/>
      <c r="V17" s="24">
        <v>-421144</v>
      </c>
      <c r="W17" s="24">
        <v>-421144</v>
      </c>
      <c r="X17" s="20">
        <v>-1200001</v>
      </c>
      <c r="Y17" s="24">
        <v>778857</v>
      </c>
      <c r="Z17" s="25">
        <v>-64.904695912753411</v>
      </c>
      <c r="AA17" s="26">
        <v>-1200001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-738452</v>
      </c>
      <c r="F25" s="36">
        <f t="shared" si="1"/>
        <v>-1200001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-382114</v>
      </c>
      <c r="T25" s="36">
        <f t="shared" si="1"/>
        <v>-39030</v>
      </c>
      <c r="U25" s="36">
        <f t="shared" si="1"/>
        <v>0</v>
      </c>
      <c r="V25" s="36">
        <f t="shared" si="1"/>
        <v>-421144</v>
      </c>
      <c r="W25" s="36">
        <f t="shared" si="1"/>
        <v>-421144</v>
      </c>
      <c r="X25" s="36">
        <f t="shared" si="1"/>
        <v>-1200001</v>
      </c>
      <c r="Y25" s="36">
        <f t="shared" si="1"/>
        <v>778857</v>
      </c>
      <c r="Z25" s="37">
        <f>+IF(X25&lt;&gt;0,+(Y25/X25)*100,0)</f>
        <v>-64.904695912753411</v>
      </c>
      <c r="AA25" s="38">
        <f>SUM(AA15:AA24)</f>
        <v>-1200001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21395924</v>
      </c>
      <c r="D26" s="29">
        <f>+D13+D25</f>
        <v>0</v>
      </c>
      <c r="E26" s="30">
        <f t="shared" si="2"/>
        <v>12993960</v>
      </c>
      <c r="F26" s="31">
        <f t="shared" si="2"/>
        <v>14640571</v>
      </c>
      <c r="G26" s="31">
        <f t="shared" si="2"/>
        <v>-95116</v>
      </c>
      <c r="H26" s="31">
        <f t="shared" si="2"/>
        <v>2235625</v>
      </c>
      <c r="I26" s="31">
        <f t="shared" si="2"/>
        <v>0</v>
      </c>
      <c r="J26" s="31">
        <f t="shared" si="2"/>
        <v>2140509</v>
      </c>
      <c r="K26" s="31">
        <f t="shared" si="2"/>
        <v>2216725</v>
      </c>
      <c r="L26" s="31">
        <f t="shared" si="2"/>
        <v>2183125</v>
      </c>
      <c r="M26" s="31">
        <f t="shared" si="2"/>
        <v>2234660</v>
      </c>
      <c r="N26" s="31">
        <f t="shared" si="2"/>
        <v>6634510</v>
      </c>
      <c r="O26" s="31">
        <f t="shared" si="2"/>
        <v>2206465</v>
      </c>
      <c r="P26" s="31">
        <f t="shared" si="2"/>
        <v>2213171</v>
      </c>
      <c r="Q26" s="31">
        <f t="shared" si="2"/>
        <v>2174900</v>
      </c>
      <c r="R26" s="31">
        <f t="shared" si="2"/>
        <v>6594536</v>
      </c>
      <c r="S26" s="31">
        <f t="shared" si="2"/>
        <v>1892483</v>
      </c>
      <c r="T26" s="31">
        <f t="shared" si="2"/>
        <v>2267095</v>
      </c>
      <c r="U26" s="31">
        <f t="shared" si="2"/>
        <v>1276960</v>
      </c>
      <c r="V26" s="31">
        <f t="shared" si="2"/>
        <v>5436538</v>
      </c>
      <c r="W26" s="31">
        <f t="shared" si="2"/>
        <v>20806093</v>
      </c>
      <c r="X26" s="31">
        <f t="shared" si="2"/>
        <v>14640571</v>
      </c>
      <c r="Y26" s="31">
        <f t="shared" si="2"/>
        <v>6165522</v>
      </c>
      <c r="Z26" s="32">
        <f>+IF(X26&lt;&gt;0,+(Y26/X26)*100,0)</f>
        <v>42.112578805840286</v>
      </c>
      <c r="AA26" s="33">
        <f>+AA13+AA25</f>
        <v>14640571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6258875</v>
      </c>
      <c r="D32" s="18"/>
      <c r="E32" s="19">
        <v>1</v>
      </c>
      <c r="F32" s="20">
        <v>-4</v>
      </c>
      <c r="G32" s="20">
        <v>522234</v>
      </c>
      <c r="H32" s="20">
        <v>2243363</v>
      </c>
      <c r="I32" s="20"/>
      <c r="J32" s="20">
        <v>2765597</v>
      </c>
      <c r="K32" s="20">
        <v>544912</v>
      </c>
      <c r="L32" s="20">
        <v>824714</v>
      </c>
      <c r="M32" s="20">
        <v>600416</v>
      </c>
      <c r="N32" s="20">
        <v>1970042</v>
      </c>
      <c r="O32" s="20">
        <v>616551</v>
      </c>
      <c r="P32" s="20">
        <v>883511</v>
      </c>
      <c r="Q32" s="20">
        <v>575941</v>
      </c>
      <c r="R32" s="20">
        <v>2076003</v>
      </c>
      <c r="S32" s="20">
        <v>596211</v>
      </c>
      <c r="T32" s="20">
        <v>611579</v>
      </c>
      <c r="U32" s="20">
        <v>614072</v>
      </c>
      <c r="V32" s="20">
        <v>1821862</v>
      </c>
      <c r="W32" s="20">
        <v>8633504</v>
      </c>
      <c r="X32" s="20">
        <v>-4</v>
      </c>
      <c r="Y32" s="20">
        <v>8633508</v>
      </c>
      <c r="Z32" s="21">
        <v>-215837700</v>
      </c>
      <c r="AA32" s="22">
        <v>-4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426357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426357</v>
      </c>
      <c r="Y35" s="20">
        <v>-426357</v>
      </c>
      <c r="Z35" s="21">
        <v>-100</v>
      </c>
      <c r="AA35" s="22">
        <v>426357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6258875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426353</v>
      </c>
      <c r="G37" s="31">
        <f t="shared" si="3"/>
        <v>522234</v>
      </c>
      <c r="H37" s="31">
        <f t="shared" si="3"/>
        <v>2243363</v>
      </c>
      <c r="I37" s="31">
        <f t="shared" si="3"/>
        <v>0</v>
      </c>
      <c r="J37" s="31">
        <f t="shared" si="3"/>
        <v>2765597</v>
      </c>
      <c r="K37" s="31">
        <f t="shared" si="3"/>
        <v>544912</v>
      </c>
      <c r="L37" s="31">
        <f t="shared" si="3"/>
        <v>824714</v>
      </c>
      <c r="M37" s="31">
        <f t="shared" si="3"/>
        <v>600416</v>
      </c>
      <c r="N37" s="31">
        <f t="shared" si="3"/>
        <v>1970042</v>
      </c>
      <c r="O37" s="31">
        <f t="shared" si="3"/>
        <v>616551</v>
      </c>
      <c r="P37" s="31">
        <f t="shared" si="3"/>
        <v>883511</v>
      </c>
      <c r="Q37" s="31">
        <f t="shared" si="3"/>
        <v>575941</v>
      </c>
      <c r="R37" s="31">
        <f t="shared" si="3"/>
        <v>2076003</v>
      </c>
      <c r="S37" s="31">
        <f t="shared" si="3"/>
        <v>596211</v>
      </c>
      <c r="T37" s="31">
        <f t="shared" si="3"/>
        <v>611579</v>
      </c>
      <c r="U37" s="31">
        <f t="shared" si="3"/>
        <v>614072</v>
      </c>
      <c r="V37" s="31">
        <f t="shared" si="3"/>
        <v>1821862</v>
      </c>
      <c r="W37" s="31">
        <f t="shared" si="3"/>
        <v>8633504</v>
      </c>
      <c r="X37" s="31">
        <f t="shared" si="3"/>
        <v>426353</v>
      </c>
      <c r="Y37" s="31">
        <f t="shared" si="3"/>
        <v>8207151</v>
      </c>
      <c r="Z37" s="32">
        <f>+IF(X37&lt;&gt;0,+(Y37/X37)*100,0)</f>
        <v>1924.9661665333654</v>
      </c>
      <c r="AA37" s="33">
        <f>SUM(AA29:AA36)</f>
        <v>426353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6258875</v>
      </c>
      <c r="D44" s="29">
        <f>+D37+D43</f>
        <v>0</v>
      </c>
      <c r="E44" s="30">
        <f t="shared" si="5"/>
        <v>1</v>
      </c>
      <c r="F44" s="31">
        <f t="shared" si="5"/>
        <v>426353</v>
      </c>
      <c r="G44" s="31">
        <f t="shared" si="5"/>
        <v>522234</v>
      </c>
      <c r="H44" s="31">
        <f t="shared" si="5"/>
        <v>2243363</v>
      </c>
      <c r="I44" s="31">
        <f t="shared" si="5"/>
        <v>0</v>
      </c>
      <c r="J44" s="31">
        <f t="shared" si="5"/>
        <v>2765597</v>
      </c>
      <c r="K44" s="31">
        <f t="shared" si="5"/>
        <v>544912</v>
      </c>
      <c r="L44" s="31">
        <f t="shared" si="5"/>
        <v>824714</v>
      </c>
      <c r="M44" s="31">
        <f t="shared" si="5"/>
        <v>600416</v>
      </c>
      <c r="N44" s="31">
        <f t="shared" si="5"/>
        <v>1970042</v>
      </c>
      <c r="O44" s="31">
        <f t="shared" si="5"/>
        <v>616551</v>
      </c>
      <c r="P44" s="31">
        <f t="shared" si="5"/>
        <v>883511</v>
      </c>
      <c r="Q44" s="31">
        <f t="shared" si="5"/>
        <v>575941</v>
      </c>
      <c r="R44" s="31">
        <f t="shared" si="5"/>
        <v>2076003</v>
      </c>
      <c r="S44" s="31">
        <f t="shared" si="5"/>
        <v>596211</v>
      </c>
      <c r="T44" s="31">
        <f t="shared" si="5"/>
        <v>611579</v>
      </c>
      <c r="U44" s="31">
        <f t="shared" si="5"/>
        <v>614072</v>
      </c>
      <c r="V44" s="31">
        <f t="shared" si="5"/>
        <v>1821862</v>
      </c>
      <c r="W44" s="31">
        <f t="shared" si="5"/>
        <v>8633504</v>
      </c>
      <c r="X44" s="31">
        <f t="shared" si="5"/>
        <v>426353</v>
      </c>
      <c r="Y44" s="31">
        <f t="shared" si="5"/>
        <v>8207151</v>
      </c>
      <c r="Z44" s="32">
        <f>+IF(X44&lt;&gt;0,+(Y44/X44)*100,0)</f>
        <v>1924.9661665333654</v>
      </c>
      <c r="AA44" s="33">
        <f>+AA37+AA43</f>
        <v>426353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15137049</v>
      </c>
      <c r="D45" s="42">
        <f t="shared" si="6"/>
        <v>0</v>
      </c>
      <c r="E45" s="43">
        <f t="shared" si="6"/>
        <v>12993959</v>
      </c>
      <c r="F45" s="44">
        <f t="shared" si="6"/>
        <v>14214218</v>
      </c>
      <c r="G45" s="44">
        <f t="shared" si="6"/>
        <v>-617350</v>
      </c>
      <c r="H45" s="44">
        <f t="shared" si="6"/>
        <v>-7738</v>
      </c>
      <c r="I45" s="44">
        <f t="shared" si="6"/>
        <v>0</v>
      </c>
      <c r="J45" s="44">
        <f t="shared" si="6"/>
        <v>-625088</v>
      </c>
      <c r="K45" s="44">
        <f t="shared" si="6"/>
        <v>1671813</v>
      </c>
      <c r="L45" s="44">
        <f t="shared" si="6"/>
        <v>1358411</v>
      </c>
      <c r="M45" s="44">
        <f t="shared" si="6"/>
        <v>1634244</v>
      </c>
      <c r="N45" s="44">
        <f t="shared" si="6"/>
        <v>4664468</v>
      </c>
      <c r="O45" s="44">
        <f t="shared" si="6"/>
        <v>1589914</v>
      </c>
      <c r="P45" s="44">
        <f t="shared" si="6"/>
        <v>1329660</v>
      </c>
      <c r="Q45" s="44">
        <f t="shared" si="6"/>
        <v>1598959</v>
      </c>
      <c r="R45" s="44">
        <f t="shared" si="6"/>
        <v>4518533</v>
      </c>
      <c r="S45" s="44">
        <f t="shared" si="6"/>
        <v>1296272</v>
      </c>
      <c r="T45" s="44">
        <f t="shared" si="6"/>
        <v>1655516</v>
      </c>
      <c r="U45" s="44">
        <f t="shared" si="6"/>
        <v>662888</v>
      </c>
      <c r="V45" s="44">
        <f t="shared" si="6"/>
        <v>3614676</v>
      </c>
      <c r="W45" s="44">
        <f t="shared" si="6"/>
        <v>12172589</v>
      </c>
      <c r="X45" s="44">
        <f t="shared" si="6"/>
        <v>14214218</v>
      </c>
      <c r="Y45" s="44">
        <f t="shared" si="6"/>
        <v>-2041629</v>
      </c>
      <c r="Z45" s="45">
        <f>+IF(X45&lt;&gt;0,+(Y45/X45)*100,0)</f>
        <v>-14.363287519580748</v>
      </c>
      <c r="AA45" s="46">
        <f>+AA26-AA44</f>
        <v>14214218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528574</v>
      </c>
      <c r="D7" s="18"/>
      <c r="E7" s="19">
        <v>7294457</v>
      </c>
      <c r="F7" s="20">
        <v>7247235</v>
      </c>
      <c r="G7" s="20">
        <v>8966999</v>
      </c>
      <c r="H7" s="20">
        <v>-6753117</v>
      </c>
      <c r="I7" s="20">
        <v>846557</v>
      </c>
      <c r="J7" s="20">
        <v>3060439</v>
      </c>
      <c r="K7" s="20">
        <v>823425</v>
      </c>
      <c r="L7" s="20">
        <v>807612</v>
      </c>
      <c r="M7" s="20">
        <v>862589</v>
      </c>
      <c r="N7" s="20">
        <v>2493626</v>
      </c>
      <c r="O7" s="20">
        <v>851338</v>
      </c>
      <c r="P7" s="20">
        <v>-1156088</v>
      </c>
      <c r="Q7" s="20">
        <v>-1123933</v>
      </c>
      <c r="R7" s="20">
        <v>-1428683</v>
      </c>
      <c r="S7" s="20">
        <v>1465170</v>
      </c>
      <c r="T7" s="20">
        <v>1501208</v>
      </c>
      <c r="U7" s="20">
        <v>637021</v>
      </c>
      <c r="V7" s="20">
        <v>3603399</v>
      </c>
      <c r="W7" s="20">
        <v>7728781</v>
      </c>
      <c r="X7" s="20">
        <v>7247235</v>
      </c>
      <c r="Y7" s="20">
        <v>481546</v>
      </c>
      <c r="Z7" s="21">
        <v>6.6445478861938385</v>
      </c>
      <c r="AA7" s="22">
        <v>7247235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528574</v>
      </c>
      <c r="D13" s="29">
        <f>SUM(D6:D12)</f>
        <v>0</v>
      </c>
      <c r="E13" s="30">
        <f t="shared" si="0"/>
        <v>7294457</v>
      </c>
      <c r="F13" s="31">
        <f t="shared" si="0"/>
        <v>7247235</v>
      </c>
      <c r="G13" s="31">
        <f t="shared" si="0"/>
        <v>8966999</v>
      </c>
      <c r="H13" s="31">
        <f t="shared" si="0"/>
        <v>-6753117</v>
      </c>
      <c r="I13" s="31">
        <f t="shared" si="0"/>
        <v>846557</v>
      </c>
      <c r="J13" s="31">
        <f t="shared" si="0"/>
        <v>3060439</v>
      </c>
      <c r="K13" s="31">
        <f t="shared" si="0"/>
        <v>823425</v>
      </c>
      <c r="L13" s="31">
        <f t="shared" si="0"/>
        <v>807612</v>
      </c>
      <c r="M13" s="31">
        <f t="shared" si="0"/>
        <v>862589</v>
      </c>
      <c r="N13" s="31">
        <f t="shared" si="0"/>
        <v>2493626</v>
      </c>
      <c r="O13" s="31">
        <f t="shared" si="0"/>
        <v>851338</v>
      </c>
      <c r="P13" s="31">
        <f t="shared" si="0"/>
        <v>-1156088</v>
      </c>
      <c r="Q13" s="31">
        <f t="shared" si="0"/>
        <v>-1123933</v>
      </c>
      <c r="R13" s="31">
        <f t="shared" si="0"/>
        <v>-1428683</v>
      </c>
      <c r="S13" s="31">
        <f t="shared" si="0"/>
        <v>1465170</v>
      </c>
      <c r="T13" s="31">
        <f t="shared" si="0"/>
        <v>1501208</v>
      </c>
      <c r="U13" s="31">
        <f t="shared" si="0"/>
        <v>637021</v>
      </c>
      <c r="V13" s="31">
        <f t="shared" si="0"/>
        <v>3603399</v>
      </c>
      <c r="W13" s="31">
        <f t="shared" si="0"/>
        <v>7728781</v>
      </c>
      <c r="X13" s="31">
        <f t="shared" si="0"/>
        <v>7247235</v>
      </c>
      <c r="Y13" s="31">
        <f t="shared" si="0"/>
        <v>481546</v>
      </c>
      <c r="Z13" s="32">
        <f>+IF(X13&lt;&gt;0,+(Y13/X13)*100,0)</f>
        <v>6.6445478861938385</v>
      </c>
      <c r="AA13" s="33">
        <f>SUM(AA6:AA12)</f>
        <v>7247235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2373204</v>
      </c>
      <c r="D17" s="18"/>
      <c r="E17" s="19">
        <v>4995224</v>
      </c>
      <c r="F17" s="20">
        <v>5334511</v>
      </c>
      <c r="G17" s="24">
        <v>2675143</v>
      </c>
      <c r="H17" s="24">
        <v>-359639</v>
      </c>
      <c r="I17" s="24">
        <v>-28850</v>
      </c>
      <c r="J17" s="20">
        <v>2286654</v>
      </c>
      <c r="K17" s="24">
        <v>-28850</v>
      </c>
      <c r="L17" s="24">
        <v>-28850</v>
      </c>
      <c r="M17" s="20">
        <v>-28850</v>
      </c>
      <c r="N17" s="24">
        <v>-86550</v>
      </c>
      <c r="O17" s="24">
        <v>-28850</v>
      </c>
      <c r="P17" s="24">
        <v>-28850</v>
      </c>
      <c r="Q17" s="20">
        <v>-28850</v>
      </c>
      <c r="R17" s="24">
        <v>-86550</v>
      </c>
      <c r="S17" s="24">
        <v>-28850</v>
      </c>
      <c r="T17" s="20">
        <v>-28850</v>
      </c>
      <c r="U17" s="24">
        <v>-28850</v>
      </c>
      <c r="V17" s="24">
        <v>-86550</v>
      </c>
      <c r="W17" s="24">
        <v>2027004</v>
      </c>
      <c r="X17" s="20">
        <v>5334511</v>
      </c>
      <c r="Y17" s="24">
        <v>-3307507</v>
      </c>
      <c r="Z17" s="25">
        <v>-62.002065418929689</v>
      </c>
      <c r="AA17" s="26">
        <v>5334511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2373204</v>
      </c>
      <c r="D25" s="29">
        <f t="shared" ref="D25:Y25" si="1">SUM(D15:D24)</f>
        <v>0</v>
      </c>
      <c r="E25" s="35">
        <f t="shared" si="1"/>
        <v>4995224</v>
      </c>
      <c r="F25" s="36">
        <f t="shared" si="1"/>
        <v>5334511</v>
      </c>
      <c r="G25" s="36">
        <f t="shared" si="1"/>
        <v>2675143</v>
      </c>
      <c r="H25" s="36">
        <f t="shared" si="1"/>
        <v>-359639</v>
      </c>
      <c r="I25" s="36">
        <f t="shared" si="1"/>
        <v>-28850</v>
      </c>
      <c r="J25" s="36">
        <f t="shared" si="1"/>
        <v>2286654</v>
      </c>
      <c r="K25" s="36">
        <f t="shared" si="1"/>
        <v>-28850</v>
      </c>
      <c r="L25" s="36">
        <f t="shared" si="1"/>
        <v>-28850</v>
      </c>
      <c r="M25" s="36">
        <f t="shared" si="1"/>
        <v>-28850</v>
      </c>
      <c r="N25" s="36">
        <f t="shared" si="1"/>
        <v>-86550</v>
      </c>
      <c r="O25" s="36">
        <f t="shared" si="1"/>
        <v>-28850</v>
      </c>
      <c r="P25" s="36">
        <f t="shared" si="1"/>
        <v>-28850</v>
      </c>
      <c r="Q25" s="36">
        <f t="shared" si="1"/>
        <v>-28850</v>
      </c>
      <c r="R25" s="36">
        <f t="shared" si="1"/>
        <v>-86550</v>
      </c>
      <c r="S25" s="36">
        <f t="shared" si="1"/>
        <v>-28850</v>
      </c>
      <c r="T25" s="36">
        <f t="shared" si="1"/>
        <v>-28850</v>
      </c>
      <c r="U25" s="36">
        <f t="shared" si="1"/>
        <v>-28850</v>
      </c>
      <c r="V25" s="36">
        <f t="shared" si="1"/>
        <v>-86550</v>
      </c>
      <c r="W25" s="36">
        <f t="shared" si="1"/>
        <v>2027004</v>
      </c>
      <c r="X25" s="36">
        <f t="shared" si="1"/>
        <v>5334511</v>
      </c>
      <c r="Y25" s="36">
        <f t="shared" si="1"/>
        <v>-3307507</v>
      </c>
      <c r="Z25" s="37">
        <f>+IF(X25&lt;&gt;0,+(Y25/X25)*100,0)</f>
        <v>-62.002065418929689</v>
      </c>
      <c r="AA25" s="38">
        <f>SUM(AA15:AA24)</f>
        <v>5334511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2901778</v>
      </c>
      <c r="D26" s="29">
        <f>+D13+D25</f>
        <v>0</v>
      </c>
      <c r="E26" s="30">
        <f t="shared" si="2"/>
        <v>12289681</v>
      </c>
      <c r="F26" s="31">
        <f t="shared" si="2"/>
        <v>12581746</v>
      </c>
      <c r="G26" s="31">
        <f t="shared" si="2"/>
        <v>11642142</v>
      </c>
      <c r="H26" s="31">
        <f t="shared" si="2"/>
        <v>-7112756</v>
      </c>
      <c r="I26" s="31">
        <f t="shared" si="2"/>
        <v>817707</v>
      </c>
      <c r="J26" s="31">
        <f t="shared" si="2"/>
        <v>5347093</v>
      </c>
      <c r="K26" s="31">
        <f t="shared" si="2"/>
        <v>794575</v>
      </c>
      <c r="L26" s="31">
        <f t="shared" si="2"/>
        <v>778762</v>
      </c>
      <c r="M26" s="31">
        <f t="shared" si="2"/>
        <v>833739</v>
      </c>
      <c r="N26" s="31">
        <f t="shared" si="2"/>
        <v>2407076</v>
      </c>
      <c r="O26" s="31">
        <f t="shared" si="2"/>
        <v>822488</v>
      </c>
      <c r="P26" s="31">
        <f t="shared" si="2"/>
        <v>-1184938</v>
      </c>
      <c r="Q26" s="31">
        <f t="shared" si="2"/>
        <v>-1152783</v>
      </c>
      <c r="R26" s="31">
        <f t="shared" si="2"/>
        <v>-1515233</v>
      </c>
      <c r="S26" s="31">
        <f t="shared" si="2"/>
        <v>1436320</v>
      </c>
      <c r="T26" s="31">
        <f t="shared" si="2"/>
        <v>1472358</v>
      </c>
      <c r="U26" s="31">
        <f t="shared" si="2"/>
        <v>608171</v>
      </c>
      <c r="V26" s="31">
        <f t="shared" si="2"/>
        <v>3516849</v>
      </c>
      <c r="W26" s="31">
        <f t="shared" si="2"/>
        <v>9755785</v>
      </c>
      <c r="X26" s="31">
        <f t="shared" si="2"/>
        <v>12581746</v>
      </c>
      <c r="Y26" s="31">
        <f t="shared" si="2"/>
        <v>-2825961</v>
      </c>
      <c r="Z26" s="32">
        <f>+IF(X26&lt;&gt;0,+(Y26/X26)*100,0)</f>
        <v>-22.460801545349906</v>
      </c>
      <c r="AA26" s="33">
        <f>+AA13+AA25</f>
        <v>12581746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7624909</v>
      </c>
      <c r="D35" s="18"/>
      <c r="E35" s="19">
        <v>6539310</v>
      </c>
      <c r="F35" s="20">
        <v>6539310</v>
      </c>
      <c r="G35" s="20">
        <v>7700763</v>
      </c>
      <c r="H35" s="20">
        <v>73897</v>
      </c>
      <c r="I35" s="20">
        <v>76341</v>
      </c>
      <c r="J35" s="20">
        <v>7851001</v>
      </c>
      <c r="K35" s="20">
        <v>70108</v>
      </c>
      <c r="L35" s="20">
        <v>69049</v>
      </c>
      <c r="M35" s="20">
        <v>73695</v>
      </c>
      <c r="N35" s="20">
        <v>212852</v>
      </c>
      <c r="O35" s="20">
        <v>72356</v>
      </c>
      <c r="P35" s="20">
        <v>67186</v>
      </c>
      <c r="Q35" s="20">
        <v>71347</v>
      </c>
      <c r="R35" s="20">
        <v>210889</v>
      </c>
      <c r="S35" s="20">
        <v>70812</v>
      </c>
      <c r="T35" s="20">
        <v>72384</v>
      </c>
      <c r="U35" s="20">
        <v>71586</v>
      </c>
      <c r="V35" s="20">
        <v>214782</v>
      </c>
      <c r="W35" s="20">
        <v>8489524</v>
      </c>
      <c r="X35" s="20">
        <v>6539310</v>
      </c>
      <c r="Y35" s="20">
        <v>1950214</v>
      </c>
      <c r="Z35" s="21">
        <v>29.822932388891182</v>
      </c>
      <c r="AA35" s="22">
        <v>6539310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7624909</v>
      </c>
      <c r="D37" s="29">
        <f t="shared" ref="D37:Y37" si="3">SUM(D29:D36)</f>
        <v>0</v>
      </c>
      <c r="E37" s="30">
        <f t="shared" si="3"/>
        <v>6539310</v>
      </c>
      <c r="F37" s="31">
        <f t="shared" si="3"/>
        <v>6539310</v>
      </c>
      <c r="G37" s="31">
        <f t="shared" si="3"/>
        <v>7700763</v>
      </c>
      <c r="H37" s="31">
        <f t="shared" si="3"/>
        <v>73897</v>
      </c>
      <c r="I37" s="31">
        <f t="shared" si="3"/>
        <v>76341</v>
      </c>
      <c r="J37" s="31">
        <f t="shared" si="3"/>
        <v>7851001</v>
      </c>
      <c r="K37" s="31">
        <f t="shared" si="3"/>
        <v>70108</v>
      </c>
      <c r="L37" s="31">
        <f t="shared" si="3"/>
        <v>69049</v>
      </c>
      <c r="M37" s="31">
        <f t="shared" si="3"/>
        <v>73695</v>
      </c>
      <c r="N37" s="31">
        <f t="shared" si="3"/>
        <v>212852</v>
      </c>
      <c r="O37" s="31">
        <f t="shared" si="3"/>
        <v>72356</v>
      </c>
      <c r="P37" s="31">
        <f t="shared" si="3"/>
        <v>67186</v>
      </c>
      <c r="Q37" s="31">
        <f t="shared" si="3"/>
        <v>71347</v>
      </c>
      <c r="R37" s="31">
        <f t="shared" si="3"/>
        <v>210889</v>
      </c>
      <c r="S37" s="31">
        <f t="shared" si="3"/>
        <v>70812</v>
      </c>
      <c r="T37" s="31">
        <f t="shared" si="3"/>
        <v>72384</v>
      </c>
      <c r="U37" s="31">
        <f t="shared" si="3"/>
        <v>71586</v>
      </c>
      <c r="V37" s="31">
        <f t="shared" si="3"/>
        <v>214782</v>
      </c>
      <c r="W37" s="31">
        <f t="shared" si="3"/>
        <v>8489524</v>
      </c>
      <c r="X37" s="31">
        <f t="shared" si="3"/>
        <v>6539310</v>
      </c>
      <c r="Y37" s="31">
        <f t="shared" si="3"/>
        <v>1950214</v>
      </c>
      <c r="Z37" s="32">
        <f>+IF(X37&lt;&gt;0,+(Y37/X37)*100,0)</f>
        <v>29.822932388891182</v>
      </c>
      <c r="AA37" s="33">
        <f>SUM(AA29:AA36)</f>
        <v>6539310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4819576</v>
      </c>
      <c r="D40" s="18"/>
      <c r="E40" s="19">
        <v>4708804</v>
      </c>
      <c r="F40" s="20">
        <v>4708804</v>
      </c>
      <c r="G40" s="20">
        <v>4708803</v>
      </c>
      <c r="H40" s="20">
        <v>110773</v>
      </c>
      <c r="I40" s="20"/>
      <c r="J40" s="20">
        <v>4819576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4819576</v>
      </c>
      <c r="X40" s="20">
        <v>4708804</v>
      </c>
      <c r="Y40" s="20">
        <v>110772</v>
      </c>
      <c r="Z40" s="21">
        <v>2.3524444848415862</v>
      </c>
      <c r="AA40" s="22">
        <v>4708804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4819576</v>
      </c>
      <c r="D43" s="29">
        <f t="shared" ref="D43:Y43" si="4">SUM(D39:D42)</f>
        <v>0</v>
      </c>
      <c r="E43" s="35">
        <f t="shared" si="4"/>
        <v>4708804</v>
      </c>
      <c r="F43" s="36">
        <f t="shared" si="4"/>
        <v>4708804</v>
      </c>
      <c r="G43" s="36">
        <f t="shared" si="4"/>
        <v>4708803</v>
      </c>
      <c r="H43" s="36">
        <f t="shared" si="4"/>
        <v>110773</v>
      </c>
      <c r="I43" s="36">
        <f t="shared" si="4"/>
        <v>0</v>
      </c>
      <c r="J43" s="36">
        <f t="shared" si="4"/>
        <v>4819576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4819576</v>
      </c>
      <c r="X43" s="36">
        <f t="shared" si="4"/>
        <v>4708804</v>
      </c>
      <c r="Y43" s="36">
        <f t="shared" si="4"/>
        <v>110772</v>
      </c>
      <c r="Z43" s="37">
        <f>+IF(X43&lt;&gt;0,+(Y43/X43)*100,0)</f>
        <v>2.3524444848415862</v>
      </c>
      <c r="AA43" s="38">
        <f>SUM(AA39:AA42)</f>
        <v>4708804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12444485</v>
      </c>
      <c r="D44" s="29">
        <f>+D37+D43</f>
        <v>0</v>
      </c>
      <c r="E44" s="30">
        <f t="shared" si="5"/>
        <v>11248114</v>
      </c>
      <c r="F44" s="31">
        <f t="shared" si="5"/>
        <v>11248114</v>
      </c>
      <c r="G44" s="31">
        <f t="shared" si="5"/>
        <v>12409566</v>
      </c>
      <c r="H44" s="31">
        <f t="shared" si="5"/>
        <v>184670</v>
      </c>
      <c r="I44" s="31">
        <f t="shared" si="5"/>
        <v>76341</v>
      </c>
      <c r="J44" s="31">
        <f t="shared" si="5"/>
        <v>12670577</v>
      </c>
      <c r="K44" s="31">
        <f t="shared" si="5"/>
        <v>70108</v>
      </c>
      <c r="L44" s="31">
        <f t="shared" si="5"/>
        <v>69049</v>
      </c>
      <c r="M44" s="31">
        <f t="shared" si="5"/>
        <v>73695</v>
      </c>
      <c r="N44" s="31">
        <f t="shared" si="5"/>
        <v>212852</v>
      </c>
      <c r="O44" s="31">
        <f t="shared" si="5"/>
        <v>72356</v>
      </c>
      <c r="P44" s="31">
        <f t="shared" si="5"/>
        <v>67186</v>
      </c>
      <c r="Q44" s="31">
        <f t="shared" si="5"/>
        <v>71347</v>
      </c>
      <c r="R44" s="31">
        <f t="shared" si="5"/>
        <v>210889</v>
      </c>
      <c r="S44" s="31">
        <f t="shared" si="5"/>
        <v>70812</v>
      </c>
      <c r="T44" s="31">
        <f t="shared" si="5"/>
        <v>72384</v>
      </c>
      <c r="U44" s="31">
        <f t="shared" si="5"/>
        <v>71586</v>
      </c>
      <c r="V44" s="31">
        <f t="shared" si="5"/>
        <v>214782</v>
      </c>
      <c r="W44" s="31">
        <f t="shared" si="5"/>
        <v>13309100</v>
      </c>
      <c r="X44" s="31">
        <f t="shared" si="5"/>
        <v>11248114</v>
      </c>
      <c r="Y44" s="31">
        <f t="shared" si="5"/>
        <v>2060986</v>
      </c>
      <c r="Z44" s="32">
        <f>+IF(X44&lt;&gt;0,+(Y44/X44)*100,0)</f>
        <v>18.322947295875558</v>
      </c>
      <c r="AA44" s="33">
        <f>+AA37+AA43</f>
        <v>11248114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-9542707</v>
      </c>
      <c r="D45" s="42">
        <f t="shared" si="6"/>
        <v>0</v>
      </c>
      <c r="E45" s="43">
        <f t="shared" si="6"/>
        <v>1041567</v>
      </c>
      <c r="F45" s="44">
        <f t="shared" si="6"/>
        <v>1333632</v>
      </c>
      <c r="G45" s="44">
        <f t="shared" si="6"/>
        <v>-767424</v>
      </c>
      <c r="H45" s="44">
        <f t="shared" si="6"/>
        <v>-7297426</v>
      </c>
      <c r="I45" s="44">
        <f t="shared" si="6"/>
        <v>741366</v>
      </c>
      <c r="J45" s="44">
        <f t="shared" si="6"/>
        <v>-7323484</v>
      </c>
      <c r="K45" s="44">
        <f t="shared" si="6"/>
        <v>724467</v>
      </c>
      <c r="L45" s="44">
        <f t="shared" si="6"/>
        <v>709713</v>
      </c>
      <c r="M45" s="44">
        <f t="shared" si="6"/>
        <v>760044</v>
      </c>
      <c r="N45" s="44">
        <f t="shared" si="6"/>
        <v>2194224</v>
      </c>
      <c r="O45" s="44">
        <f t="shared" si="6"/>
        <v>750132</v>
      </c>
      <c r="P45" s="44">
        <f t="shared" si="6"/>
        <v>-1252124</v>
      </c>
      <c r="Q45" s="44">
        <f t="shared" si="6"/>
        <v>-1224130</v>
      </c>
      <c r="R45" s="44">
        <f t="shared" si="6"/>
        <v>-1726122</v>
      </c>
      <c r="S45" s="44">
        <f t="shared" si="6"/>
        <v>1365508</v>
      </c>
      <c r="T45" s="44">
        <f t="shared" si="6"/>
        <v>1399974</v>
      </c>
      <c r="U45" s="44">
        <f t="shared" si="6"/>
        <v>536585</v>
      </c>
      <c r="V45" s="44">
        <f t="shared" si="6"/>
        <v>3302067</v>
      </c>
      <c r="W45" s="44">
        <f t="shared" si="6"/>
        <v>-3553315</v>
      </c>
      <c r="X45" s="44">
        <f t="shared" si="6"/>
        <v>1333632</v>
      </c>
      <c r="Y45" s="44">
        <f t="shared" si="6"/>
        <v>-4886947</v>
      </c>
      <c r="Z45" s="45">
        <f>+IF(X45&lt;&gt;0,+(Y45/X45)*100,0)</f>
        <v>-366.43894267684038</v>
      </c>
      <c r="AA45" s="46">
        <f>+AA26-AA44</f>
        <v>1333632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31322502</v>
      </c>
      <c r="D47" s="18"/>
      <c r="E47" s="19">
        <v>37886487</v>
      </c>
      <c r="F47" s="20">
        <v>35225317</v>
      </c>
      <c r="G47" s="20">
        <v>37766579</v>
      </c>
      <c r="H47" s="20">
        <v>-4905982</v>
      </c>
      <c r="I47" s="20">
        <v>744279</v>
      </c>
      <c r="J47" s="20">
        <v>33604876</v>
      </c>
      <c r="K47" s="20">
        <v>763227</v>
      </c>
      <c r="L47" s="20"/>
      <c r="M47" s="20">
        <v>1503684</v>
      </c>
      <c r="N47" s="20">
        <v>2266911</v>
      </c>
      <c r="O47" s="20">
        <v>753145</v>
      </c>
      <c r="P47" s="20">
        <v>-6504345</v>
      </c>
      <c r="Q47" s="20">
        <v>-1124788</v>
      </c>
      <c r="R47" s="20">
        <v>-6875988</v>
      </c>
      <c r="S47" s="20">
        <v>1455898</v>
      </c>
      <c r="T47" s="20">
        <v>605902</v>
      </c>
      <c r="U47" s="20">
        <v>446750</v>
      </c>
      <c r="V47" s="20">
        <v>2508550</v>
      </c>
      <c r="W47" s="20">
        <v>31504349</v>
      </c>
      <c r="X47" s="20">
        <v>35225317</v>
      </c>
      <c r="Y47" s="20">
        <v>-3720968</v>
      </c>
      <c r="Z47" s="47">
        <v>-10.563334320028972</v>
      </c>
      <c r="AA47" s="22">
        <v>35225317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31322502</v>
      </c>
      <c r="D50" s="50">
        <f t="shared" ref="D50:Y50" si="7">SUM(D47:D49)</f>
        <v>0</v>
      </c>
      <c r="E50" s="51">
        <f t="shared" si="7"/>
        <v>37886487</v>
      </c>
      <c r="F50" s="52">
        <f t="shared" si="7"/>
        <v>35225317</v>
      </c>
      <c r="G50" s="52">
        <f t="shared" si="7"/>
        <v>37766579</v>
      </c>
      <c r="H50" s="52">
        <f t="shared" si="7"/>
        <v>-4905982</v>
      </c>
      <c r="I50" s="52">
        <f t="shared" si="7"/>
        <v>744279</v>
      </c>
      <c r="J50" s="52">
        <f t="shared" si="7"/>
        <v>33604876</v>
      </c>
      <c r="K50" s="52">
        <f t="shared" si="7"/>
        <v>763227</v>
      </c>
      <c r="L50" s="52">
        <f t="shared" si="7"/>
        <v>0</v>
      </c>
      <c r="M50" s="52">
        <f t="shared" si="7"/>
        <v>1503684</v>
      </c>
      <c r="N50" s="52">
        <f t="shared" si="7"/>
        <v>2266911</v>
      </c>
      <c r="O50" s="52">
        <f t="shared" si="7"/>
        <v>753145</v>
      </c>
      <c r="P50" s="52">
        <f t="shared" si="7"/>
        <v>-6504345</v>
      </c>
      <c r="Q50" s="52">
        <f t="shared" si="7"/>
        <v>-1124788</v>
      </c>
      <c r="R50" s="52">
        <f t="shared" si="7"/>
        <v>-6875988</v>
      </c>
      <c r="S50" s="52">
        <f t="shared" si="7"/>
        <v>1455898</v>
      </c>
      <c r="T50" s="52">
        <f t="shared" si="7"/>
        <v>605902</v>
      </c>
      <c r="U50" s="52">
        <f t="shared" si="7"/>
        <v>446750</v>
      </c>
      <c r="V50" s="52">
        <f t="shared" si="7"/>
        <v>2508550</v>
      </c>
      <c r="W50" s="52">
        <f t="shared" si="7"/>
        <v>31504349</v>
      </c>
      <c r="X50" s="52">
        <f t="shared" si="7"/>
        <v>35225317</v>
      </c>
      <c r="Y50" s="52">
        <f t="shared" si="7"/>
        <v>-3720968</v>
      </c>
      <c r="Z50" s="53">
        <f>+IF(X50&lt;&gt;0,+(Y50/X50)*100,0)</f>
        <v>-10.563334320028972</v>
      </c>
      <c r="AA50" s="54">
        <f>SUM(AA47:AA49)</f>
        <v>35225317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42888978</v>
      </c>
      <c r="D6" s="18"/>
      <c r="E6" s="19">
        <v>-10543001</v>
      </c>
      <c r="F6" s="20">
        <v>-10543001</v>
      </c>
      <c r="G6" s="20">
        <v>41969688</v>
      </c>
      <c r="H6" s="20">
        <v>-1135592</v>
      </c>
      <c r="I6" s="20">
        <v>219475</v>
      </c>
      <c r="J6" s="20">
        <v>41053571</v>
      </c>
      <c r="K6" s="20">
        <v>447585</v>
      </c>
      <c r="L6" s="20">
        <v>-338299</v>
      </c>
      <c r="M6" s="20">
        <v>-225816</v>
      </c>
      <c r="N6" s="20">
        <v>-116530</v>
      </c>
      <c r="O6" s="20">
        <v>134572</v>
      </c>
      <c r="P6" s="20">
        <v>274611</v>
      </c>
      <c r="Q6" s="20">
        <v>376224</v>
      </c>
      <c r="R6" s="20">
        <v>785407</v>
      </c>
      <c r="S6" s="20">
        <v>252385</v>
      </c>
      <c r="T6" s="20">
        <v>284513</v>
      </c>
      <c r="U6" s="20">
        <v>-660284</v>
      </c>
      <c r="V6" s="20">
        <v>-123386</v>
      </c>
      <c r="W6" s="20">
        <v>41599062</v>
      </c>
      <c r="X6" s="20">
        <v>-10543001</v>
      </c>
      <c r="Y6" s="20">
        <v>52142063</v>
      </c>
      <c r="Z6" s="21">
        <v>-494.56566493733618</v>
      </c>
      <c r="AA6" s="22">
        <v>-10543001</v>
      </c>
    </row>
    <row r="7" spans="1:27" x14ac:dyDescent="0.25">
      <c r="A7" s="23" t="s">
        <v>35</v>
      </c>
      <c r="B7" s="17" t="s">
        <v>32</v>
      </c>
      <c r="C7" s="18">
        <v>8034118</v>
      </c>
      <c r="D7" s="18"/>
      <c r="E7" s="19">
        <v>5349150</v>
      </c>
      <c r="F7" s="20">
        <v>5349150</v>
      </c>
      <c r="G7" s="20">
        <v>32858041</v>
      </c>
      <c r="H7" s="20">
        <v>-20309667</v>
      </c>
      <c r="I7" s="20">
        <v>2300460</v>
      </c>
      <c r="J7" s="20">
        <v>14848834</v>
      </c>
      <c r="K7" s="20">
        <v>1960225</v>
      </c>
      <c r="L7" s="20">
        <v>2238035</v>
      </c>
      <c r="M7" s="20">
        <v>2252546</v>
      </c>
      <c r="N7" s="20">
        <v>6450806</v>
      </c>
      <c r="O7" s="20">
        <v>2273124</v>
      </c>
      <c r="P7" s="20">
        <v>2256251</v>
      </c>
      <c r="Q7" s="20">
        <v>2124830</v>
      </c>
      <c r="R7" s="20">
        <v>6654205</v>
      </c>
      <c r="S7" s="20">
        <v>2294838</v>
      </c>
      <c r="T7" s="20">
        <v>2233684</v>
      </c>
      <c r="U7" s="20">
        <v>2174200</v>
      </c>
      <c r="V7" s="20">
        <v>6702722</v>
      </c>
      <c r="W7" s="20">
        <v>34656567</v>
      </c>
      <c r="X7" s="20">
        <v>5349150</v>
      </c>
      <c r="Y7" s="20">
        <v>29307417</v>
      </c>
      <c r="Z7" s="21">
        <v>547.88923473822945</v>
      </c>
      <c r="AA7" s="22">
        <v>5349150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>
        <v>-117</v>
      </c>
      <c r="U8" s="20"/>
      <c r="V8" s="20">
        <v>-117</v>
      </c>
      <c r="W8" s="20">
        <v>-117</v>
      </c>
      <c r="X8" s="20"/>
      <c r="Y8" s="20">
        <v>-117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2713332</v>
      </c>
      <c r="D11" s="18"/>
      <c r="E11" s="19"/>
      <c r="F11" s="20"/>
      <c r="G11" s="24">
        <v>2713332</v>
      </c>
      <c r="H11" s="24">
        <v>90984</v>
      </c>
      <c r="I11" s="24"/>
      <c r="J11" s="20">
        <v>2804316</v>
      </c>
      <c r="K11" s="24"/>
      <c r="L11" s="24">
        <v>66372</v>
      </c>
      <c r="M11" s="20"/>
      <c r="N11" s="24">
        <v>66372</v>
      </c>
      <c r="O11" s="24"/>
      <c r="P11" s="24"/>
      <c r="Q11" s="20">
        <v>8730</v>
      </c>
      <c r="R11" s="24">
        <v>8730</v>
      </c>
      <c r="S11" s="24"/>
      <c r="T11" s="20"/>
      <c r="U11" s="24">
        <v>97860</v>
      </c>
      <c r="V11" s="24">
        <v>97860</v>
      </c>
      <c r="W11" s="24">
        <v>2977278</v>
      </c>
      <c r="X11" s="20"/>
      <c r="Y11" s="24">
        <v>2977278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53269449</v>
      </c>
      <c r="D13" s="29">
        <f>SUM(D6:D12)</f>
        <v>0</v>
      </c>
      <c r="E13" s="30">
        <f t="shared" si="0"/>
        <v>-5193851</v>
      </c>
      <c r="F13" s="31">
        <f t="shared" si="0"/>
        <v>-5193851</v>
      </c>
      <c r="G13" s="31">
        <f t="shared" si="0"/>
        <v>77174082</v>
      </c>
      <c r="H13" s="31">
        <f t="shared" si="0"/>
        <v>-21354275</v>
      </c>
      <c r="I13" s="31">
        <f t="shared" si="0"/>
        <v>2519935</v>
      </c>
      <c r="J13" s="31">
        <f t="shared" si="0"/>
        <v>58339742</v>
      </c>
      <c r="K13" s="31">
        <f t="shared" si="0"/>
        <v>2407810</v>
      </c>
      <c r="L13" s="31">
        <f t="shared" si="0"/>
        <v>1966108</v>
      </c>
      <c r="M13" s="31">
        <f t="shared" si="0"/>
        <v>2026730</v>
      </c>
      <c r="N13" s="31">
        <f t="shared" si="0"/>
        <v>6400648</v>
      </c>
      <c r="O13" s="31">
        <f t="shared" si="0"/>
        <v>2407696</v>
      </c>
      <c r="P13" s="31">
        <f t="shared" si="0"/>
        <v>2530862</v>
      </c>
      <c r="Q13" s="31">
        <f t="shared" si="0"/>
        <v>2509784</v>
      </c>
      <c r="R13" s="31">
        <f t="shared" si="0"/>
        <v>7448342</v>
      </c>
      <c r="S13" s="31">
        <f t="shared" si="0"/>
        <v>2547223</v>
      </c>
      <c r="T13" s="31">
        <f t="shared" si="0"/>
        <v>2518080</v>
      </c>
      <c r="U13" s="31">
        <f t="shared" si="0"/>
        <v>1611776</v>
      </c>
      <c r="V13" s="31">
        <f t="shared" si="0"/>
        <v>6677079</v>
      </c>
      <c r="W13" s="31">
        <f t="shared" si="0"/>
        <v>78865811</v>
      </c>
      <c r="X13" s="31">
        <f t="shared" si="0"/>
        <v>-5193851</v>
      </c>
      <c r="Y13" s="31">
        <f t="shared" si="0"/>
        <v>84059662</v>
      </c>
      <c r="Z13" s="32">
        <f>+IF(X13&lt;&gt;0,+(Y13/X13)*100,0)</f>
        <v>-1618.4457736658214</v>
      </c>
      <c r="AA13" s="33">
        <f>SUM(AA6:AA12)</f>
        <v>-5193851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-19008034</v>
      </c>
      <c r="D17" s="18"/>
      <c r="E17" s="19">
        <v>700000</v>
      </c>
      <c r="F17" s="20">
        <v>700000</v>
      </c>
      <c r="G17" s="24">
        <v>16482076</v>
      </c>
      <c r="H17" s="24">
        <v>-100522131</v>
      </c>
      <c r="I17" s="24"/>
      <c r="J17" s="20">
        <v>-84040055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-84040055</v>
      </c>
      <c r="X17" s="20">
        <v>700000</v>
      </c>
      <c r="Y17" s="24">
        <v>-84740055</v>
      </c>
      <c r="Z17" s="25">
        <v>-12105.722142857143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-19008034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16482076</v>
      </c>
      <c r="H25" s="36">
        <f t="shared" si="1"/>
        <v>-100522131</v>
      </c>
      <c r="I25" s="36">
        <f t="shared" si="1"/>
        <v>0</v>
      </c>
      <c r="J25" s="36">
        <f t="shared" si="1"/>
        <v>-84040055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-84040055</v>
      </c>
      <c r="X25" s="36">
        <f t="shared" si="1"/>
        <v>700000</v>
      </c>
      <c r="Y25" s="36">
        <f t="shared" si="1"/>
        <v>-84740055</v>
      </c>
      <c r="Z25" s="37">
        <f>+IF(X25&lt;&gt;0,+(Y25/X25)*100,0)</f>
        <v>-12105.722142857143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34261415</v>
      </c>
      <c r="D26" s="29">
        <f>+D13+D25</f>
        <v>0</v>
      </c>
      <c r="E26" s="30">
        <f t="shared" si="2"/>
        <v>-4493851</v>
      </c>
      <c r="F26" s="31">
        <f t="shared" si="2"/>
        <v>-4493851</v>
      </c>
      <c r="G26" s="31">
        <f t="shared" si="2"/>
        <v>93656158</v>
      </c>
      <c r="H26" s="31">
        <f t="shared" si="2"/>
        <v>-121876406</v>
      </c>
      <c r="I26" s="31">
        <f t="shared" si="2"/>
        <v>2519935</v>
      </c>
      <c r="J26" s="31">
        <f t="shared" si="2"/>
        <v>-25700313</v>
      </c>
      <c r="K26" s="31">
        <f t="shared" si="2"/>
        <v>2407810</v>
      </c>
      <c r="L26" s="31">
        <f t="shared" si="2"/>
        <v>1966108</v>
      </c>
      <c r="M26" s="31">
        <f t="shared" si="2"/>
        <v>2026730</v>
      </c>
      <c r="N26" s="31">
        <f t="shared" si="2"/>
        <v>6400648</v>
      </c>
      <c r="O26" s="31">
        <f t="shared" si="2"/>
        <v>2407696</v>
      </c>
      <c r="P26" s="31">
        <f t="shared" si="2"/>
        <v>2530862</v>
      </c>
      <c r="Q26" s="31">
        <f t="shared" si="2"/>
        <v>2509784</v>
      </c>
      <c r="R26" s="31">
        <f t="shared" si="2"/>
        <v>7448342</v>
      </c>
      <c r="S26" s="31">
        <f t="shared" si="2"/>
        <v>2547223</v>
      </c>
      <c r="T26" s="31">
        <f t="shared" si="2"/>
        <v>2518080</v>
      </c>
      <c r="U26" s="31">
        <f t="shared" si="2"/>
        <v>1611776</v>
      </c>
      <c r="V26" s="31">
        <f t="shared" si="2"/>
        <v>6677079</v>
      </c>
      <c r="W26" s="31">
        <f t="shared" si="2"/>
        <v>-5174244</v>
      </c>
      <c r="X26" s="31">
        <f t="shared" si="2"/>
        <v>-4493851</v>
      </c>
      <c r="Y26" s="31">
        <f t="shared" si="2"/>
        <v>-680393</v>
      </c>
      <c r="Z26" s="32">
        <f>+IF(X26&lt;&gt;0,+(Y26/X26)*100,0)</f>
        <v>15.140533141842042</v>
      </c>
      <c r="AA26" s="33">
        <f>+AA13+AA25</f>
        <v>-4493851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-2236</v>
      </c>
      <c r="D31" s="18"/>
      <c r="E31" s="19"/>
      <c r="F31" s="20"/>
      <c r="G31" s="20">
        <v>-2483</v>
      </c>
      <c r="H31" s="20"/>
      <c r="I31" s="20"/>
      <c r="J31" s="20">
        <v>-2483</v>
      </c>
      <c r="K31" s="20">
        <v>-95</v>
      </c>
      <c r="L31" s="20">
        <v>-109</v>
      </c>
      <c r="M31" s="20"/>
      <c r="N31" s="20">
        <v>-204</v>
      </c>
      <c r="O31" s="20"/>
      <c r="P31" s="20"/>
      <c r="Q31" s="20"/>
      <c r="R31" s="20"/>
      <c r="S31" s="20">
        <v>-89</v>
      </c>
      <c r="T31" s="20">
        <v>-412</v>
      </c>
      <c r="U31" s="20"/>
      <c r="V31" s="20">
        <v>-501</v>
      </c>
      <c r="W31" s="20">
        <v>-3188</v>
      </c>
      <c r="X31" s="20"/>
      <c r="Y31" s="20">
        <v>-3188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369645</v>
      </c>
      <c r="D32" s="18"/>
      <c r="E32" s="19">
        <v>60000</v>
      </c>
      <c r="F32" s="20">
        <v>60000</v>
      </c>
      <c r="G32" s="20">
        <v>-270231</v>
      </c>
      <c r="H32" s="20">
        <v>262526</v>
      </c>
      <c r="I32" s="20">
        <v>50325</v>
      </c>
      <c r="J32" s="20">
        <v>42620</v>
      </c>
      <c r="K32" s="20">
        <v>-50898</v>
      </c>
      <c r="L32" s="20">
        <v>470493</v>
      </c>
      <c r="M32" s="20">
        <v>-509711</v>
      </c>
      <c r="N32" s="20">
        <v>-90116</v>
      </c>
      <c r="O32" s="20">
        <v>-104404</v>
      </c>
      <c r="P32" s="20">
        <v>-21541</v>
      </c>
      <c r="Q32" s="20">
        <v>73692</v>
      </c>
      <c r="R32" s="20">
        <v>-52253</v>
      </c>
      <c r="S32" s="20">
        <v>-7749</v>
      </c>
      <c r="T32" s="20">
        <v>-26452</v>
      </c>
      <c r="U32" s="20">
        <v>-33137</v>
      </c>
      <c r="V32" s="20">
        <v>-67338</v>
      </c>
      <c r="W32" s="20">
        <v>-167087</v>
      </c>
      <c r="X32" s="20">
        <v>60000</v>
      </c>
      <c r="Y32" s="20">
        <v>-227087</v>
      </c>
      <c r="Z32" s="21">
        <v>-378.47833333333335</v>
      </c>
      <c r="AA32" s="22">
        <v>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10459780</v>
      </c>
      <c r="D35" s="18"/>
      <c r="E35" s="19"/>
      <c r="F35" s="20"/>
      <c r="G35" s="20">
        <v>10650761</v>
      </c>
      <c r="H35" s="20">
        <v>186123</v>
      </c>
      <c r="I35" s="20">
        <v>185712</v>
      </c>
      <c r="J35" s="20">
        <v>11022596</v>
      </c>
      <c r="K35" s="20">
        <v>176221</v>
      </c>
      <c r="L35" s="20">
        <v>183298</v>
      </c>
      <c r="M35" s="20">
        <v>184203</v>
      </c>
      <c r="N35" s="20">
        <v>543722</v>
      </c>
      <c r="O35" s="20">
        <v>184391</v>
      </c>
      <c r="P35" s="20">
        <v>183534</v>
      </c>
      <c r="Q35" s="20">
        <v>177199</v>
      </c>
      <c r="R35" s="20">
        <v>545124</v>
      </c>
      <c r="S35" s="20">
        <v>181745</v>
      </c>
      <c r="T35" s="20">
        <v>180763</v>
      </c>
      <c r="U35" s="20">
        <v>178166</v>
      </c>
      <c r="V35" s="20">
        <v>540674</v>
      </c>
      <c r="W35" s="20">
        <v>12652116</v>
      </c>
      <c r="X35" s="20"/>
      <c r="Y35" s="20">
        <v>12652116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10827189</v>
      </c>
      <c r="D37" s="29">
        <f t="shared" ref="D37:Y37" si="3">SUM(D29:D36)</f>
        <v>0</v>
      </c>
      <c r="E37" s="30">
        <f t="shared" si="3"/>
        <v>60000</v>
      </c>
      <c r="F37" s="31">
        <f t="shared" si="3"/>
        <v>60000</v>
      </c>
      <c r="G37" s="31">
        <f t="shared" si="3"/>
        <v>10378047</v>
      </c>
      <c r="H37" s="31">
        <f t="shared" si="3"/>
        <v>448649</v>
      </c>
      <c r="I37" s="31">
        <f t="shared" si="3"/>
        <v>236037</v>
      </c>
      <c r="J37" s="31">
        <f t="shared" si="3"/>
        <v>11062733</v>
      </c>
      <c r="K37" s="31">
        <f t="shared" si="3"/>
        <v>125228</v>
      </c>
      <c r="L37" s="31">
        <f t="shared" si="3"/>
        <v>653682</v>
      </c>
      <c r="M37" s="31">
        <f t="shared" si="3"/>
        <v>-325508</v>
      </c>
      <c r="N37" s="31">
        <f t="shared" si="3"/>
        <v>453402</v>
      </c>
      <c r="O37" s="31">
        <f t="shared" si="3"/>
        <v>79987</v>
      </c>
      <c r="P37" s="31">
        <f t="shared" si="3"/>
        <v>161993</v>
      </c>
      <c r="Q37" s="31">
        <f t="shared" si="3"/>
        <v>250891</v>
      </c>
      <c r="R37" s="31">
        <f t="shared" si="3"/>
        <v>492871</v>
      </c>
      <c r="S37" s="31">
        <f t="shared" si="3"/>
        <v>173907</v>
      </c>
      <c r="T37" s="31">
        <f t="shared" si="3"/>
        <v>153899</v>
      </c>
      <c r="U37" s="31">
        <f t="shared" si="3"/>
        <v>145029</v>
      </c>
      <c r="V37" s="31">
        <f t="shared" si="3"/>
        <v>472835</v>
      </c>
      <c r="W37" s="31">
        <f t="shared" si="3"/>
        <v>12481841</v>
      </c>
      <c r="X37" s="31">
        <f t="shared" si="3"/>
        <v>60000</v>
      </c>
      <c r="Y37" s="31">
        <f t="shared" si="3"/>
        <v>12421841</v>
      </c>
      <c r="Z37" s="32">
        <f>+IF(X37&lt;&gt;0,+(Y37/X37)*100,0)</f>
        <v>20703.068333333333</v>
      </c>
      <c r="AA37" s="33">
        <f>SUM(AA29:AA36)</f>
        <v>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24306322</v>
      </c>
      <c r="D40" s="18"/>
      <c r="E40" s="19"/>
      <c r="F40" s="20"/>
      <c r="G40" s="20">
        <v>133664125</v>
      </c>
      <c r="H40" s="20">
        <v>-109357803</v>
      </c>
      <c r="I40" s="20"/>
      <c r="J40" s="20">
        <v>24306322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24306322</v>
      </c>
      <c r="X40" s="20"/>
      <c r="Y40" s="20">
        <v>24306322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24306322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133664125</v>
      </c>
      <c r="H43" s="36">
        <f t="shared" si="4"/>
        <v>-109357803</v>
      </c>
      <c r="I43" s="36">
        <f t="shared" si="4"/>
        <v>0</v>
      </c>
      <c r="J43" s="36">
        <f t="shared" si="4"/>
        <v>24306322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24306322</v>
      </c>
      <c r="X43" s="36">
        <f t="shared" si="4"/>
        <v>0</v>
      </c>
      <c r="Y43" s="36">
        <f t="shared" si="4"/>
        <v>24306322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35133511</v>
      </c>
      <c r="D44" s="29">
        <f>+D37+D43</f>
        <v>0</v>
      </c>
      <c r="E44" s="30">
        <f t="shared" si="5"/>
        <v>60000</v>
      </c>
      <c r="F44" s="31">
        <f t="shared" si="5"/>
        <v>60000</v>
      </c>
      <c r="G44" s="31">
        <f t="shared" si="5"/>
        <v>144042172</v>
      </c>
      <c r="H44" s="31">
        <f t="shared" si="5"/>
        <v>-108909154</v>
      </c>
      <c r="I44" s="31">
        <f t="shared" si="5"/>
        <v>236037</v>
      </c>
      <c r="J44" s="31">
        <f t="shared" si="5"/>
        <v>35369055</v>
      </c>
      <c r="K44" s="31">
        <f t="shared" si="5"/>
        <v>125228</v>
      </c>
      <c r="L44" s="31">
        <f t="shared" si="5"/>
        <v>653682</v>
      </c>
      <c r="M44" s="31">
        <f t="shared" si="5"/>
        <v>-325508</v>
      </c>
      <c r="N44" s="31">
        <f t="shared" si="5"/>
        <v>453402</v>
      </c>
      <c r="O44" s="31">
        <f t="shared" si="5"/>
        <v>79987</v>
      </c>
      <c r="P44" s="31">
        <f t="shared" si="5"/>
        <v>161993</v>
      </c>
      <c r="Q44" s="31">
        <f t="shared" si="5"/>
        <v>250891</v>
      </c>
      <c r="R44" s="31">
        <f t="shared" si="5"/>
        <v>492871</v>
      </c>
      <c r="S44" s="31">
        <f t="shared" si="5"/>
        <v>173907</v>
      </c>
      <c r="T44" s="31">
        <f t="shared" si="5"/>
        <v>153899</v>
      </c>
      <c r="U44" s="31">
        <f t="shared" si="5"/>
        <v>145029</v>
      </c>
      <c r="V44" s="31">
        <f t="shared" si="5"/>
        <v>472835</v>
      </c>
      <c r="W44" s="31">
        <f t="shared" si="5"/>
        <v>36788163</v>
      </c>
      <c r="X44" s="31">
        <f t="shared" si="5"/>
        <v>60000</v>
      </c>
      <c r="Y44" s="31">
        <f t="shared" si="5"/>
        <v>36728163</v>
      </c>
      <c r="Z44" s="32">
        <f>+IF(X44&lt;&gt;0,+(Y44/X44)*100,0)</f>
        <v>61213.604999999996</v>
      </c>
      <c r="AA44" s="33">
        <f>+AA37+AA43</f>
        <v>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-872096</v>
      </c>
      <c r="D45" s="42">
        <f t="shared" si="6"/>
        <v>0</v>
      </c>
      <c r="E45" s="43">
        <f t="shared" si="6"/>
        <v>-4553851</v>
      </c>
      <c r="F45" s="44">
        <f t="shared" si="6"/>
        <v>-4553851</v>
      </c>
      <c r="G45" s="44">
        <f t="shared" si="6"/>
        <v>-50386014</v>
      </c>
      <c r="H45" s="44">
        <f t="shared" si="6"/>
        <v>-12967252</v>
      </c>
      <c r="I45" s="44">
        <f t="shared" si="6"/>
        <v>2283898</v>
      </c>
      <c r="J45" s="44">
        <f t="shared" si="6"/>
        <v>-61069368</v>
      </c>
      <c r="K45" s="44">
        <f t="shared" si="6"/>
        <v>2282582</v>
      </c>
      <c r="L45" s="44">
        <f t="shared" si="6"/>
        <v>1312426</v>
      </c>
      <c r="M45" s="44">
        <f t="shared" si="6"/>
        <v>2352238</v>
      </c>
      <c r="N45" s="44">
        <f t="shared" si="6"/>
        <v>5947246</v>
      </c>
      <c r="O45" s="44">
        <f t="shared" si="6"/>
        <v>2327709</v>
      </c>
      <c r="P45" s="44">
        <f t="shared" si="6"/>
        <v>2368869</v>
      </c>
      <c r="Q45" s="44">
        <f t="shared" si="6"/>
        <v>2258893</v>
      </c>
      <c r="R45" s="44">
        <f t="shared" si="6"/>
        <v>6955471</v>
      </c>
      <c r="S45" s="44">
        <f t="shared" si="6"/>
        <v>2373316</v>
      </c>
      <c r="T45" s="44">
        <f t="shared" si="6"/>
        <v>2364181</v>
      </c>
      <c r="U45" s="44">
        <f t="shared" si="6"/>
        <v>1466747</v>
      </c>
      <c r="V45" s="44">
        <f t="shared" si="6"/>
        <v>6204244</v>
      </c>
      <c r="W45" s="44">
        <f t="shared" si="6"/>
        <v>-41962407</v>
      </c>
      <c r="X45" s="44">
        <f t="shared" si="6"/>
        <v>-4553851</v>
      </c>
      <c r="Y45" s="44">
        <f t="shared" si="6"/>
        <v>-37408556</v>
      </c>
      <c r="Z45" s="45">
        <f>+IF(X45&lt;&gt;0,+(Y45/X45)*100,0)</f>
        <v>821.4707947185799</v>
      </c>
      <c r="AA45" s="46">
        <f>+AA26-AA44</f>
        <v>-4553851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-35514734</v>
      </c>
      <c r="D47" s="18"/>
      <c r="E47" s="19">
        <v>-4553851</v>
      </c>
      <c r="F47" s="20">
        <v>-4553851</v>
      </c>
      <c r="G47" s="20">
        <v>-20335366</v>
      </c>
      <c r="H47" s="20">
        <v>-14727014</v>
      </c>
      <c r="I47" s="20">
        <v>-1017929</v>
      </c>
      <c r="J47" s="20">
        <v>-36080309</v>
      </c>
      <c r="K47" s="20">
        <v>1315158</v>
      </c>
      <c r="L47" s="20">
        <v>458830</v>
      </c>
      <c r="M47" s="20">
        <v>1378410</v>
      </c>
      <c r="N47" s="20">
        <v>3152398</v>
      </c>
      <c r="O47" s="20">
        <v>1423232</v>
      </c>
      <c r="P47" s="20">
        <v>1406874</v>
      </c>
      <c r="Q47" s="20">
        <v>1285783</v>
      </c>
      <c r="R47" s="20">
        <v>4115889</v>
      </c>
      <c r="S47" s="20">
        <v>1411912</v>
      </c>
      <c r="T47" s="20">
        <v>1440855</v>
      </c>
      <c r="U47" s="20">
        <v>524074</v>
      </c>
      <c r="V47" s="20">
        <v>3376841</v>
      </c>
      <c r="W47" s="20">
        <v>-25435181</v>
      </c>
      <c r="X47" s="20">
        <v>-4553851</v>
      </c>
      <c r="Y47" s="20">
        <v>-20881330</v>
      </c>
      <c r="Z47" s="47">
        <v>458.54223161890894</v>
      </c>
      <c r="AA47" s="22">
        <v>-4553851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-35514734</v>
      </c>
      <c r="D50" s="50">
        <f t="shared" ref="D50:Y50" si="7">SUM(D47:D49)</f>
        <v>0</v>
      </c>
      <c r="E50" s="51">
        <f t="shared" si="7"/>
        <v>-4553851</v>
      </c>
      <c r="F50" s="52">
        <f t="shared" si="7"/>
        <v>-4553851</v>
      </c>
      <c r="G50" s="52">
        <f t="shared" si="7"/>
        <v>-20335366</v>
      </c>
      <c r="H50" s="52">
        <f t="shared" si="7"/>
        <v>-14727014</v>
      </c>
      <c r="I50" s="52">
        <f t="shared" si="7"/>
        <v>-1017929</v>
      </c>
      <c r="J50" s="52">
        <f t="shared" si="7"/>
        <v>-36080309</v>
      </c>
      <c r="K50" s="52">
        <f t="shared" si="7"/>
        <v>1315158</v>
      </c>
      <c r="L50" s="52">
        <f t="shared" si="7"/>
        <v>458830</v>
      </c>
      <c r="M50" s="52">
        <f t="shared" si="7"/>
        <v>1378410</v>
      </c>
      <c r="N50" s="52">
        <f t="shared" si="7"/>
        <v>3152398</v>
      </c>
      <c r="O50" s="52">
        <f t="shared" si="7"/>
        <v>1423232</v>
      </c>
      <c r="P50" s="52">
        <f t="shared" si="7"/>
        <v>1406874</v>
      </c>
      <c r="Q50" s="52">
        <f t="shared" si="7"/>
        <v>1285783</v>
      </c>
      <c r="R50" s="52">
        <f t="shared" si="7"/>
        <v>4115889</v>
      </c>
      <c r="S50" s="52">
        <f t="shared" si="7"/>
        <v>1411912</v>
      </c>
      <c r="T50" s="52">
        <f t="shared" si="7"/>
        <v>1440855</v>
      </c>
      <c r="U50" s="52">
        <f t="shared" si="7"/>
        <v>524074</v>
      </c>
      <c r="V50" s="52">
        <f t="shared" si="7"/>
        <v>3376841</v>
      </c>
      <c r="W50" s="52">
        <f t="shared" si="7"/>
        <v>-25435181</v>
      </c>
      <c r="X50" s="52">
        <f t="shared" si="7"/>
        <v>-4553851</v>
      </c>
      <c r="Y50" s="52">
        <f t="shared" si="7"/>
        <v>-20881330</v>
      </c>
      <c r="Z50" s="53">
        <f>+IF(X50&lt;&gt;0,+(Y50/X50)*100,0)</f>
        <v>458.54223161890894</v>
      </c>
      <c r="AA50" s="54">
        <f>SUM(AA47:AA49)</f>
        <v>-4553851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7325DD-F1F2-4DD9-9541-BF3F403C9DA1}"/>
</file>

<file path=customXml/itemProps2.xml><?xml version="1.0" encoding="utf-8"?>
<ds:datastoreItem xmlns:ds="http://schemas.openxmlformats.org/officeDocument/2006/customXml" ds:itemID="{2D8456E0-641F-45AC-9BCA-86AA12B5E55E}"/>
</file>

<file path=customXml/itemProps3.xml><?xml version="1.0" encoding="utf-8"?>
<ds:datastoreItem xmlns:ds="http://schemas.openxmlformats.org/officeDocument/2006/customXml" ds:itemID="{FAA4ABCB-5AF4-498E-B56C-B9EF68B23B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2025-08-27T08:18:47Z</dcterms:created>
  <dcterms:modified xsi:type="dcterms:W3CDTF">2025-08-27T08:20:35Z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